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defaultThemeVersion="124226"/>
  <mc:AlternateContent xmlns:mc="http://schemas.openxmlformats.org/markup-compatibility/2006">
    <mc:Choice Requires="x15">
      <x15ac:absPath xmlns:x15ac="http://schemas.microsoft.com/office/spreadsheetml/2010/11/ac" url="D:\Dropbox\1. Thong ke\1. Nam 2024\10. 10 thang nam 2024\CV yeu cau\"/>
    </mc:Choice>
  </mc:AlternateContent>
  <xr:revisionPtr revIDLastSave="0" documentId="13_ncr:1_{CDD655C7-FD5F-4C58-9AA8-4060280F9DBA}" xr6:coauthVersionLast="47" xr6:coauthVersionMax="47" xr10:uidLastSave="{00000000-0000-0000-0000-000000000000}"/>
  <bookViews>
    <workbookView xWindow="-120" yWindow="-120" windowWidth="29040" windowHeight="15840" tabRatio="816" activeTab="9" xr2:uid="{00000000-000D-0000-FFFF-FFFF00000000}"/>
  </bookViews>
  <sheets>
    <sheet name="TT" sheetId="103" r:id="rId1"/>
    <sheet name="01" sheetId="85" r:id="rId2"/>
    <sheet name="PT01" sheetId="34" r:id="rId3"/>
    <sheet name="02" sheetId="91" r:id="rId4"/>
    <sheet name="PT02" sheetId="87" r:id="rId5"/>
    <sheet name="03" sheetId="92" r:id="rId6"/>
    <sheet name="04" sheetId="93" r:id="rId7"/>
    <sheet name="05" sheetId="94" r:id="rId8"/>
    <sheet name="06" sheetId="96" r:id="rId9"/>
    <sheet name="07" sheetId="97" r:id="rId10"/>
    <sheet name="08" sheetId="98" r:id="rId11"/>
    <sheet name="09" sheetId="99" r:id="rId12"/>
    <sheet name="10" sheetId="100" r:id="rId13"/>
    <sheet name="11" sheetId="121" r:id="rId14"/>
    <sheet name="12" sheetId="117" r:id="rId15"/>
    <sheet name="PLViecChuaDieuKien" sheetId="122" r:id="rId16"/>
    <sheet name="PLTienChuaDieuKien" sheetId="126" r:id="rId17"/>
  </sheets>
  <externalReferences>
    <externalReference r:id="rId18"/>
    <externalReference r:id="rId19"/>
    <externalReference r:id="rId20"/>
    <externalReference r:id="rId21"/>
  </externalReferences>
  <definedNames>
    <definedName name="_Hlk145312109" localSheetId="10">'08'!$A$37</definedName>
    <definedName name="OLE_LINK1" localSheetId="1">'01'!$A$39</definedName>
    <definedName name="_xlnm.Print_Area" localSheetId="1">'01'!$A$1:$U$32</definedName>
    <definedName name="_xlnm.Print_Area" localSheetId="3">'02'!$A$1:$U$32</definedName>
    <definedName name="_xlnm.Print_Area" localSheetId="5">'03'!$A$1:$U$18</definedName>
    <definedName name="_xlnm.Print_Area" localSheetId="6">'04'!$A$1:$T$26</definedName>
    <definedName name="_xlnm.Print_Area" localSheetId="7">'05'!$A$1:$U$26</definedName>
    <definedName name="_xlnm.Print_Area" localSheetId="8">'06'!$A$1:$J$21</definedName>
    <definedName name="_xlnm.Print_Area" localSheetId="9">'07'!$A$1:$I$21</definedName>
    <definedName name="_xlnm.Print_Area" localSheetId="10">'08'!$A$1:$V$30</definedName>
    <definedName name="_xlnm.Print_Area" localSheetId="11">'09'!$A$1:$U$21</definedName>
    <definedName name="_xlnm.Print_Area" localSheetId="12">'10'!$A$1:$Z$21</definedName>
    <definedName name="_xlnm.Print_Area" localSheetId="13">'11'!$A$1:$W$24</definedName>
    <definedName name="_xlnm.Print_Area" localSheetId="14">'12'!$A$1:$S$21</definedName>
    <definedName name="_xlnm.Print_Area" localSheetId="2">'PT01'!$A$1:$D$44</definedName>
    <definedName name="_xlnm.Print_Area" localSheetId="4">'PT02'!$A$1:$D$44</definedName>
    <definedName name="_xlnm.Print_Area" localSheetId="0">TT!$A$1:$C$8</definedName>
    <definedName name="_xlnm.Print_Titles" localSheetId="16">PLTienChuaDieuKien!$4:$5</definedName>
    <definedName name="_xlnm.Print_Titles" localSheetId="15">PLViecChuaDieuKien!$4:$5</definedName>
    <definedName name="_xlnm.Print_Titles" localSheetId="2">'PT01'!$2:$2</definedName>
    <definedName name="_xlnm.Print_Titles" localSheetId="4">'PT02'!$2:$2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0" i="117" l="1"/>
  <c r="U10" i="117"/>
  <c r="V10" i="117"/>
  <c r="W10" i="117"/>
  <c r="T11" i="117"/>
  <c r="U11" i="117"/>
  <c r="V11" i="117"/>
  <c r="W11" i="117"/>
  <c r="T12" i="117"/>
  <c r="U12" i="117"/>
  <c r="V12" i="117"/>
  <c r="W12" i="117"/>
  <c r="T13" i="117"/>
  <c r="U13" i="117"/>
  <c r="V13" i="117"/>
  <c r="W13" i="117"/>
  <c r="T14" i="117"/>
  <c r="U14" i="117"/>
  <c r="V14" i="117"/>
  <c r="W14" i="117"/>
  <c r="T15" i="117"/>
  <c r="U15" i="117"/>
  <c r="V15" i="117"/>
  <c r="W15" i="117"/>
  <c r="AC12" i="121"/>
  <c r="AC13" i="121"/>
  <c r="AC14" i="121"/>
  <c r="AC15" i="121"/>
  <c r="AC16" i="121"/>
  <c r="AC17" i="121"/>
  <c r="AC11" i="121"/>
  <c r="AB12" i="121"/>
  <c r="AB13" i="121"/>
  <c r="AB14" i="121"/>
  <c r="AB15" i="121"/>
  <c r="AB16" i="121"/>
  <c r="AB17" i="121"/>
  <c r="AB11" i="121"/>
  <c r="AA12" i="121"/>
  <c r="AA13" i="121"/>
  <c r="AA14" i="121"/>
  <c r="AA15" i="121"/>
  <c r="AA16" i="121"/>
  <c r="AA17" i="121"/>
  <c r="AA11" i="121"/>
  <c r="Z12" i="121"/>
  <c r="Z13" i="121"/>
  <c r="Z14" i="121"/>
  <c r="Z15" i="121"/>
  <c r="Z16" i="121"/>
  <c r="Z17" i="121"/>
  <c r="Z11" i="121"/>
  <c r="Y12" i="121"/>
  <c r="Y13" i="121"/>
  <c r="Y14" i="121"/>
  <c r="Y15" i="121"/>
  <c r="Y16" i="121"/>
  <c r="Y17" i="121"/>
  <c r="Y11" i="121"/>
  <c r="X12" i="121"/>
  <c r="X13" i="121"/>
  <c r="X14" i="121"/>
  <c r="X15" i="121"/>
  <c r="X16" i="121"/>
  <c r="X17" i="121"/>
  <c r="X11" i="121"/>
  <c r="L10" i="97"/>
  <c r="L11" i="97"/>
  <c r="L12" i="97"/>
  <c r="L13" i="97"/>
  <c r="L14" i="97"/>
  <c r="L15" i="97"/>
  <c r="L9" i="97"/>
  <c r="J25" i="91"/>
  <c r="J24" i="91"/>
  <c r="J23" i="91"/>
  <c r="J22" i="91"/>
  <c r="J21" i="91"/>
  <c r="J20" i="91"/>
  <c r="J19" i="91"/>
  <c r="J12" i="91"/>
  <c r="J13" i="91"/>
  <c r="J14" i="91"/>
  <c r="J15" i="91"/>
  <c r="J16" i="91"/>
  <c r="J17" i="91"/>
  <c r="J11" i="91"/>
  <c r="X9" i="85"/>
  <c r="AA10" i="100"/>
  <c r="AB10" i="100"/>
  <c r="AC10" i="100"/>
  <c r="AD10" i="100"/>
  <c r="AA11" i="100"/>
  <c r="AB11" i="100"/>
  <c r="AC11" i="100"/>
  <c r="AD11" i="100"/>
  <c r="AA12" i="100"/>
  <c r="AB12" i="100"/>
  <c r="AC12" i="100"/>
  <c r="AD12" i="100"/>
  <c r="AA13" i="100"/>
  <c r="AB13" i="100"/>
  <c r="AC13" i="100"/>
  <c r="AD13" i="100"/>
  <c r="AA14" i="100"/>
  <c r="AB14" i="100"/>
  <c r="AC14" i="100"/>
  <c r="AD14" i="100"/>
  <c r="AA15" i="100"/>
  <c r="AB15" i="100"/>
  <c r="AC15" i="100"/>
  <c r="AD15" i="100"/>
  <c r="AD9" i="100"/>
  <c r="AC9" i="100"/>
  <c r="AB9" i="100"/>
  <c r="AA9" i="100"/>
  <c r="Z10" i="98"/>
  <c r="Z12" i="98"/>
  <c r="Z13" i="98"/>
  <c r="Z14" i="98"/>
  <c r="Z16" i="98"/>
  <c r="Z17" i="98"/>
  <c r="Z18" i="98"/>
  <c r="Z20" i="98"/>
  <c r="Z21" i="98"/>
  <c r="Z22" i="98"/>
  <c r="Z24" i="98"/>
  <c r="Z9" i="98"/>
  <c r="Y12" i="98"/>
  <c r="Y16" i="98"/>
  <c r="Y20" i="98"/>
  <c r="Y24" i="98"/>
  <c r="X12" i="98"/>
  <c r="X16" i="98"/>
  <c r="X20" i="98"/>
  <c r="X24" i="98"/>
  <c r="W12" i="98"/>
  <c r="W16" i="98"/>
  <c r="W20" i="98"/>
  <c r="W24" i="98"/>
  <c r="K10" i="97"/>
  <c r="K11" i="97"/>
  <c r="K12" i="97"/>
  <c r="K13" i="97"/>
  <c r="K14" i="97"/>
  <c r="K15" i="97"/>
  <c r="K9" i="97"/>
  <c r="J10" i="97"/>
  <c r="J11" i="97"/>
  <c r="J12" i="97"/>
  <c r="J13" i="97"/>
  <c r="J14" i="97"/>
  <c r="J15" i="97"/>
  <c r="J9" i="97"/>
  <c r="O21" i="92" l="1"/>
  <c r="O36" i="91"/>
  <c r="Z11" i="91"/>
  <c r="Z12" i="91"/>
  <c r="Z13" i="91"/>
  <c r="Z14" i="91"/>
  <c r="Z15" i="91"/>
  <c r="Z16" i="91"/>
  <c r="Z17" i="91"/>
  <c r="Z19" i="91"/>
  <c r="Z20" i="91"/>
  <c r="Z21" i="91"/>
  <c r="Z22" i="91"/>
  <c r="Z23" i="91"/>
  <c r="Z24" i="91"/>
  <c r="Z25" i="91"/>
  <c r="D35" i="85"/>
  <c r="E35" i="85"/>
  <c r="F35" i="85"/>
  <c r="G35" i="85"/>
  <c r="H35" i="85"/>
  <c r="I35" i="85"/>
  <c r="J35" i="85"/>
  <c r="K35" i="85"/>
  <c r="L35" i="85"/>
  <c r="M35" i="85"/>
  <c r="N35" i="85"/>
  <c r="O35" i="85"/>
  <c r="P35" i="85"/>
  <c r="Q35" i="85"/>
  <c r="R35" i="85"/>
  <c r="S35" i="85"/>
  <c r="T35" i="85"/>
  <c r="D36" i="85"/>
  <c r="E36" i="85"/>
  <c r="F36" i="85"/>
  <c r="G36" i="85"/>
  <c r="H36" i="85"/>
  <c r="I36" i="85"/>
  <c r="J36" i="85"/>
  <c r="K36" i="85"/>
  <c r="L36" i="85"/>
  <c r="M36" i="85"/>
  <c r="N36" i="85"/>
  <c r="O36" i="85"/>
  <c r="P36" i="85"/>
  <c r="Q36" i="85"/>
  <c r="R36" i="85"/>
  <c r="S36" i="85"/>
  <c r="T36" i="85"/>
  <c r="D37" i="85"/>
  <c r="E37" i="85"/>
  <c r="F37" i="85"/>
  <c r="G37" i="85"/>
  <c r="H37" i="85"/>
  <c r="I37" i="85"/>
  <c r="J37" i="85"/>
  <c r="K37" i="85"/>
  <c r="L37" i="85"/>
  <c r="M37" i="85"/>
  <c r="N37" i="85"/>
  <c r="O37" i="85"/>
  <c r="P37" i="85"/>
  <c r="Q37" i="85"/>
  <c r="R37" i="85"/>
  <c r="S37" i="85"/>
  <c r="T37" i="85"/>
  <c r="C37" i="85"/>
  <c r="C36" i="85"/>
  <c r="C35" i="85"/>
  <c r="D13" i="121" l="1"/>
  <c r="E13" i="121"/>
  <c r="F13" i="121"/>
  <c r="G13" i="121"/>
  <c r="H13" i="121"/>
  <c r="H11" i="121" s="1"/>
  <c r="I13" i="121"/>
  <c r="J13" i="121"/>
  <c r="K13" i="121"/>
  <c r="L13" i="121"/>
  <c r="L11" i="121" s="1"/>
  <c r="M13" i="121"/>
  <c r="M11" i="121" s="1"/>
  <c r="N13" i="121"/>
  <c r="N11" i="121" s="1"/>
  <c r="O13" i="121"/>
  <c r="O11" i="121" s="1"/>
  <c r="P13" i="121"/>
  <c r="Q13" i="121"/>
  <c r="R13" i="121"/>
  <c r="S13" i="121"/>
  <c r="T13" i="121"/>
  <c r="T11" i="121" s="1"/>
  <c r="U13" i="121"/>
  <c r="V13" i="121"/>
  <c r="W13" i="121"/>
  <c r="C13" i="121"/>
  <c r="D11" i="121"/>
  <c r="E11" i="121"/>
  <c r="F11" i="121"/>
  <c r="G11" i="121"/>
  <c r="I11" i="121"/>
  <c r="J11" i="121"/>
  <c r="K11" i="121"/>
  <c r="P11" i="121"/>
  <c r="Q11" i="121"/>
  <c r="R11" i="121"/>
  <c r="S11" i="121"/>
  <c r="U11" i="121"/>
  <c r="V11" i="121"/>
  <c r="W11" i="121"/>
  <c r="C11" i="121"/>
  <c r="S12" i="121"/>
  <c r="S14" i="121"/>
  <c r="S15" i="121"/>
  <c r="S16" i="121"/>
  <c r="S17" i="121"/>
  <c r="P12" i="121"/>
  <c r="P14" i="121"/>
  <c r="P15" i="121"/>
  <c r="P16" i="121"/>
  <c r="P17" i="121"/>
  <c r="L12" i="121"/>
  <c r="J12" i="121" s="1"/>
  <c r="L14" i="121"/>
  <c r="L15" i="121"/>
  <c r="J15" i="121" s="1"/>
  <c r="L16" i="121"/>
  <c r="L17" i="121"/>
  <c r="J14" i="121"/>
  <c r="J16" i="121"/>
  <c r="J17" i="121"/>
  <c r="F12" i="121"/>
  <c r="F14" i="121"/>
  <c r="F15" i="121"/>
  <c r="F16" i="121"/>
  <c r="F17" i="121"/>
  <c r="C12" i="121"/>
  <c r="C14" i="121"/>
  <c r="C15" i="121"/>
  <c r="C16" i="121"/>
  <c r="C17" i="121"/>
  <c r="F11" i="117"/>
  <c r="F9" i="117" s="1"/>
  <c r="G11" i="117"/>
  <c r="G9" i="117" s="1"/>
  <c r="I11" i="117"/>
  <c r="J11" i="117"/>
  <c r="K11" i="117"/>
  <c r="K9" i="117" s="1"/>
  <c r="L11" i="117"/>
  <c r="M11" i="117"/>
  <c r="M9" i="117" s="1"/>
  <c r="N11" i="117"/>
  <c r="P11" i="117"/>
  <c r="P9" i="117" s="1"/>
  <c r="Q11" i="117"/>
  <c r="Q9" i="117" s="1"/>
  <c r="R11" i="117"/>
  <c r="R9" i="117" s="1"/>
  <c r="S11" i="117"/>
  <c r="S9" i="117" s="1"/>
  <c r="C11" i="117"/>
  <c r="C9" i="117" s="1"/>
  <c r="I9" i="117"/>
  <c r="J9" i="117"/>
  <c r="L9" i="117"/>
  <c r="N9" i="117"/>
  <c r="O10" i="117"/>
  <c r="O12" i="117"/>
  <c r="O11" i="117" s="1"/>
  <c r="O9" i="117" s="1"/>
  <c r="W9" i="117" s="1"/>
  <c r="O13" i="117"/>
  <c r="O14" i="117"/>
  <c r="O15" i="117"/>
  <c r="H10" i="117"/>
  <c r="H12" i="117"/>
  <c r="H11" i="117" s="1"/>
  <c r="H13" i="117"/>
  <c r="H14" i="117"/>
  <c r="H15" i="117"/>
  <c r="E10" i="117"/>
  <c r="E12" i="117"/>
  <c r="D12" i="117" s="1"/>
  <c r="E13" i="117"/>
  <c r="D13" i="117" s="1"/>
  <c r="E14" i="117"/>
  <c r="E11" i="117" s="1"/>
  <c r="E9" i="117" s="1"/>
  <c r="U9" i="117" s="1"/>
  <c r="E15" i="117"/>
  <c r="D15" i="117" s="1"/>
  <c r="D11" i="100"/>
  <c r="E11" i="100"/>
  <c r="F11" i="100"/>
  <c r="G11" i="100"/>
  <c r="H11" i="100"/>
  <c r="I11" i="100"/>
  <c r="J11" i="100"/>
  <c r="K11" i="100"/>
  <c r="L11" i="100"/>
  <c r="M11" i="100"/>
  <c r="N11" i="100"/>
  <c r="O11" i="100"/>
  <c r="O9" i="100" s="1"/>
  <c r="P11" i="100"/>
  <c r="Q11" i="100"/>
  <c r="R11" i="100"/>
  <c r="S11" i="100"/>
  <c r="T11" i="100"/>
  <c r="U11" i="100"/>
  <c r="V11" i="100"/>
  <c r="W11" i="100"/>
  <c r="X11" i="100"/>
  <c r="Y11" i="100"/>
  <c r="Z11" i="100"/>
  <c r="C11" i="100"/>
  <c r="D9" i="100"/>
  <c r="E9" i="100"/>
  <c r="F9" i="100"/>
  <c r="G9" i="100"/>
  <c r="H9" i="100"/>
  <c r="I9" i="100"/>
  <c r="J9" i="100"/>
  <c r="K9" i="100"/>
  <c r="L9" i="100"/>
  <c r="M9" i="100"/>
  <c r="N9" i="100"/>
  <c r="P9" i="100"/>
  <c r="Q9" i="100"/>
  <c r="R9" i="100"/>
  <c r="S9" i="100"/>
  <c r="T9" i="100"/>
  <c r="U9" i="100"/>
  <c r="V9" i="100"/>
  <c r="W9" i="100"/>
  <c r="X9" i="100"/>
  <c r="Y9" i="100"/>
  <c r="Z9" i="100"/>
  <c r="C9" i="100"/>
  <c r="R10" i="100"/>
  <c r="R12" i="100"/>
  <c r="R13" i="100"/>
  <c r="R14" i="100"/>
  <c r="R15" i="100"/>
  <c r="K10" i="100"/>
  <c r="K12" i="100"/>
  <c r="K13" i="100"/>
  <c r="K14" i="100"/>
  <c r="K15" i="100"/>
  <c r="C10" i="100"/>
  <c r="C12" i="100"/>
  <c r="C13" i="100"/>
  <c r="C14" i="100"/>
  <c r="C15" i="100"/>
  <c r="D11" i="99"/>
  <c r="D9" i="99" s="1"/>
  <c r="E11" i="99"/>
  <c r="E9" i="99" s="1"/>
  <c r="F11" i="99"/>
  <c r="F9" i="99" s="1"/>
  <c r="G11" i="99"/>
  <c r="G9" i="99" s="1"/>
  <c r="H11" i="99"/>
  <c r="H9" i="99" s="1"/>
  <c r="I11" i="99"/>
  <c r="I9" i="99" s="1"/>
  <c r="J11" i="99"/>
  <c r="J9" i="99" s="1"/>
  <c r="K11" i="99"/>
  <c r="K9" i="99" s="1"/>
  <c r="M11" i="99"/>
  <c r="M9" i="99" s="1"/>
  <c r="N11" i="99"/>
  <c r="N9" i="99" s="1"/>
  <c r="O11" i="99"/>
  <c r="O9" i="99" s="1"/>
  <c r="Q11" i="99"/>
  <c r="R11" i="99"/>
  <c r="R9" i="99" s="1"/>
  <c r="T11" i="99"/>
  <c r="T9" i="99" s="1"/>
  <c r="U11" i="99"/>
  <c r="C11" i="99"/>
  <c r="C9" i="99" s="1"/>
  <c r="P12" i="99"/>
  <c r="Y12" i="99" s="1"/>
  <c r="P13" i="99"/>
  <c r="Y13" i="99" s="1"/>
  <c r="P14" i="99"/>
  <c r="Y14" i="99" s="1"/>
  <c r="P15" i="99"/>
  <c r="Y15" i="99" s="1"/>
  <c r="S12" i="99"/>
  <c r="S13" i="99"/>
  <c r="S14" i="99"/>
  <c r="S15" i="99"/>
  <c r="S10" i="99"/>
  <c r="P10" i="99"/>
  <c r="Y10" i="99" s="1"/>
  <c r="L12" i="99"/>
  <c r="L13" i="99"/>
  <c r="L14" i="99"/>
  <c r="L15" i="99"/>
  <c r="L10" i="99"/>
  <c r="U9" i="99"/>
  <c r="G22" i="98"/>
  <c r="G21" i="98"/>
  <c r="G18" i="98"/>
  <c r="G17" i="98"/>
  <c r="C23" i="98"/>
  <c r="W23" i="98" s="1"/>
  <c r="C21" i="98"/>
  <c r="W21" i="98" s="1"/>
  <c r="C19" i="98"/>
  <c r="C17" i="98"/>
  <c r="W17" i="98" s="1"/>
  <c r="G14" i="98"/>
  <c r="G13" i="98"/>
  <c r="C15" i="98"/>
  <c r="W15" i="98" s="1"/>
  <c r="D11" i="98"/>
  <c r="E11" i="98"/>
  <c r="F11" i="98"/>
  <c r="G11" i="98"/>
  <c r="H11" i="98"/>
  <c r="D10" i="98"/>
  <c r="E10" i="98"/>
  <c r="F10" i="98"/>
  <c r="H10" i="98"/>
  <c r="I10" i="98"/>
  <c r="J10" i="98"/>
  <c r="K10" i="98"/>
  <c r="L10" i="98"/>
  <c r="M10" i="98"/>
  <c r="N10" i="98"/>
  <c r="O10" i="98"/>
  <c r="P10" i="98"/>
  <c r="Q10" i="98"/>
  <c r="R10" i="98"/>
  <c r="S10" i="98"/>
  <c r="T10" i="98"/>
  <c r="U10" i="98"/>
  <c r="V10" i="98"/>
  <c r="D9" i="98"/>
  <c r="E9" i="98"/>
  <c r="F9" i="98"/>
  <c r="H9" i="98"/>
  <c r="I9" i="98"/>
  <c r="J9" i="98"/>
  <c r="K9" i="98"/>
  <c r="L9" i="98"/>
  <c r="M9" i="98"/>
  <c r="N9" i="98"/>
  <c r="O9" i="98"/>
  <c r="P9" i="98"/>
  <c r="Q9" i="98"/>
  <c r="R9" i="98"/>
  <c r="S9" i="98"/>
  <c r="T9" i="98"/>
  <c r="U9" i="98"/>
  <c r="V9" i="98"/>
  <c r="D11" i="97"/>
  <c r="D9" i="97" s="1"/>
  <c r="E11" i="97"/>
  <c r="E9" i="97" s="1"/>
  <c r="F11" i="97"/>
  <c r="G11" i="97"/>
  <c r="H11" i="97"/>
  <c r="I11" i="97"/>
  <c r="C11" i="97"/>
  <c r="C9" i="97" s="1"/>
  <c r="F9" i="97"/>
  <c r="G9" i="97"/>
  <c r="H9" i="97"/>
  <c r="I9" i="97"/>
  <c r="G10" i="97"/>
  <c r="G12" i="97"/>
  <c r="G13" i="97"/>
  <c r="G14" i="97"/>
  <c r="G15" i="97"/>
  <c r="D10" i="97"/>
  <c r="D12" i="97"/>
  <c r="D13" i="97"/>
  <c r="D14" i="97"/>
  <c r="D15" i="97"/>
  <c r="D11" i="96"/>
  <c r="D9" i="96" s="1"/>
  <c r="E11" i="96"/>
  <c r="E9" i="96" s="1"/>
  <c r="F11" i="96"/>
  <c r="G11" i="96"/>
  <c r="H11" i="96"/>
  <c r="I11" i="96"/>
  <c r="J11" i="96"/>
  <c r="J9" i="96" s="1"/>
  <c r="C11" i="96"/>
  <c r="C9" i="96" s="1"/>
  <c r="F9" i="96"/>
  <c r="G9" i="96"/>
  <c r="H9" i="96"/>
  <c r="I9" i="96"/>
  <c r="T22" i="94"/>
  <c r="AA22" i="94" s="1"/>
  <c r="J22" i="94"/>
  <c r="C22" i="94"/>
  <c r="D19" i="94"/>
  <c r="E19" i="94"/>
  <c r="F19" i="94"/>
  <c r="G19" i="94"/>
  <c r="K19" i="94"/>
  <c r="L19" i="94"/>
  <c r="M19" i="94"/>
  <c r="N19" i="94"/>
  <c r="O19" i="94"/>
  <c r="P19" i="94"/>
  <c r="Q19" i="94"/>
  <c r="R19" i="94"/>
  <c r="S19" i="94"/>
  <c r="D15" i="94"/>
  <c r="E15" i="94"/>
  <c r="F15" i="94"/>
  <c r="G15" i="94"/>
  <c r="K15" i="94"/>
  <c r="K14" i="94" s="1"/>
  <c r="L15" i="94"/>
  <c r="M15" i="94"/>
  <c r="M14" i="94" s="1"/>
  <c r="N15" i="94"/>
  <c r="O15" i="94"/>
  <c r="P15" i="94"/>
  <c r="Q15" i="94"/>
  <c r="Q14" i="94" s="1"/>
  <c r="R15" i="94"/>
  <c r="S15" i="94"/>
  <c r="D10" i="94"/>
  <c r="E10" i="94"/>
  <c r="F10" i="94"/>
  <c r="G10" i="94"/>
  <c r="K10" i="94"/>
  <c r="L10" i="94"/>
  <c r="M10" i="94"/>
  <c r="N10" i="94"/>
  <c r="O10" i="94"/>
  <c r="P10" i="94"/>
  <c r="Q10" i="94"/>
  <c r="R10" i="94"/>
  <c r="S10" i="94"/>
  <c r="D19" i="93"/>
  <c r="E19" i="93"/>
  <c r="F19" i="93"/>
  <c r="G19" i="93"/>
  <c r="K19" i="93"/>
  <c r="L19" i="93"/>
  <c r="M19" i="93"/>
  <c r="N19" i="93"/>
  <c r="O19" i="93"/>
  <c r="P19" i="93"/>
  <c r="Q19" i="93"/>
  <c r="R19" i="93"/>
  <c r="D15" i="93"/>
  <c r="E15" i="93"/>
  <c r="F15" i="93"/>
  <c r="F14" i="93" s="1"/>
  <c r="G15" i="93"/>
  <c r="G14" i="93" s="1"/>
  <c r="K15" i="93"/>
  <c r="L15" i="93"/>
  <c r="M15" i="93"/>
  <c r="N15" i="93"/>
  <c r="O15" i="93"/>
  <c r="P15" i="93"/>
  <c r="Q15" i="93"/>
  <c r="R15" i="93"/>
  <c r="S22" i="93"/>
  <c r="Z22" i="93" s="1"/>
  <c r="J21" i="93"/>
  <c r="J22" i="93"/>
  <c r="C22" i="93"/>
  <c r="D10" i="93"/>
  <c r="E10" i="93"/>
  <c r="F10" i="93"/>
  <c r="G10" i="93"/>
  <c r="K10" i="93"/>
  <c r="L10" i="93"/>
  <c r="M10" i="93"/>
  <c r="N10" i="93"/>
  <c r="O10" i="93"/>
  <c r="P10" i="93"/>
  <c r="Q10" i="93"/>
  <c r="R10" i="93"/>
  <c r="C12" i="93"/>
  <c r="T11" i="94"/>
  <c r="T12" i="94"/>
  <c r="AA12" i="94" s="1"/>
  <c r="T13" i="94"/>
  <c r="AA13" i="94" s="1"/>
  <c r="T16" i="94"/>
  <c r="T17" i="94"/>
  <c r="AA17" i="94" s="1"/>
  <c r="T18" i="94"/>
  <c r="AA18" i="94" s="1"/>
  <c r="T20" i="94"/>
  <c r="AA20" i="94" s="1"/>
  <c r="T21" i="94"/>
  <c r="AA21" i="94" s="1"/>
  <c r="J11" i="94"/>
  <c r="Z11" i="94" s="1"/>
  <c r="J12" i="94"/>
  <c r="Z12" i="94" s="1"/>
  <c r="J13" i="94"/>
  <c r="J16" i="94"/>
  <c r="J17" i="94"/>
  <c r="J18" i="94"/>
  <c r="J20" i="94"/>
  <c r="J21" i="94"/>
  <c r="Z21" i="94" s="1"/>
  <c r="I18" i="94"/>
  <c r="C11" i="94"/>
  <c r="C12" i="94"/>
  <c r="C13" i="94"/>
  <c r="C16" i="94"/>
  <c r="C17" i="94"/>
  <c r="C18" i="94"/>
  <c r="C20" i="94"/>
  <c r="C21" i="94"/>
  <c r="S11" i="93"/>
  <c r="Z11" i="93" s="1"/>
  <c r="S12" i="93"/>
  <c r="Z12" i="93" s="1"/>
  <c r="S13" i="93"/>
  <c r="Z13" i="93" s="1"/>
  <c r="S16" i="93"/>
  <c r="S17" i="93"/>
  <c r="Z17" i="93" s="1"/>
  <c r="S18" i="93"/>
  <c r="Z18" i="93" s="1"/>
  <c r="S20" i="93"/>
  <c r="Z20" i="93" s="1"/>
  <c r="S21" i="93"/>
  <c r="Z21" i="93" s="1"/>
  <c r="J11" i="93"/>
  <c r="J12" i="93"/>
  <c r="J13" i="93"/>
  <c r="J16" i="93"/>
  <c r="J15" i="93" s="1"/>
  <c r="Y15" i="93" s="1"/>
  <c r="J17" i="93"/>
  <c r="J18" i="93"/>
  <c r="J20" i="93"/>
  <c r="I11" i="93"/>
  <c r="C11" i="93"/>
  <c r="C13" i="93"/>
  <c r="C16" i="93"/>
  <c r="C17" i="93"/>
  <c r="C18" i="93"/>
  <c r="C20" i="93"/>
  <c r="C21" i="93"/>
  <c r="Q10" i="92"/>
  <c r="Q21" i="92" s="1"/>
  <c r="R10" i="92"/>
  <c r="R21" i="92" s="1"/>
  <c r="S10" i="92"/>
  <c r="S21" i="92" s="1"/>
  <c r="P10" i="92"/>
  <c r="P21" i="92" s="1"/>
  <c r="D10" i="92"/>
  <c r="D21" i="92" s="1"/>
  <c r="E10" i="92"/>
  <c r="E21" i="92" s="1"/>
  <c r="F10" i="92"/>
  <c r="F21" i="92" s="1"/>
  <c r="G10" i="92"/>
  <c r="G21" i="92" s="1"/>
  <c r="K10" i="92"/>
  <c r="K21" i="92" s="1"/>
  <c r="L10" i="92"/>
  <c r="L21" i="92" s="1"/>
  <c r="M10" i="92"/>
  <c r="M21" i="92" s="1"/>
  <c r="N10" i="92"/>
  <c r="N21" i="92" s="1"/>
  <c r="T11" i="92"/>
  <c r="AA11" i="92" s="1"/>
  <c r="T12" i="92"/>
  <c r="AA12" i="92" s="1"/>
  <c r="T13" i="92"/>
  <c r="AA13" i="92" s="1"/>
  <c r="T14" i="92"/>
  <c r="AA14" i="92" s="1"/>
  <c r="T9" i="92"/>
  <c r="AA9" i="92" s="1"/>
  <c r="J11" i="92"/>
  <c r="J12" i="92"/>
  <c r="J13" i="92"/>
  <c r="J14" i="92"/>
  <c r="J9" i="92"/>
  <c r="C11" i="92"/>
  <c r="C12" i="92"/>
  <c r="C13" i="92"/>
  <c r="C14" i="92"/>
  <c r="C9" i="92"/>
  <c r="D39" i="87"/>
  <c r="F39" i="87" s="1"/>
  <c r="C39" i="87"/>
  <c r="E39" i="87" s="1"/>
  <c r="D35" i="87"/>
  <c r="F35" i="87" s="1"/>
  <c r="C35" i="87"/>
  <c r="E35" i="87" s="1"/>
  <c r="D30" i="87"/>
  <c r="F30" i="87" s="1"/>
  <c r="C30" i="87"/>
  <c r="E30" i="87" s="1"/>
  <c r="D26" i="87"/>
  <c r="F26" i="87" s="1"/>
  <c r="C26" i="87"/>
  <c r="E26" i="87" s="1"/>
  <c r="D22" i="87"/>
  <c r="C22" i="87"/>
  <c r="D4" i="87"/>
  <c r="F4" i="87" s="1"/>
  <c r="C4" i="87"/>
  <c r="E4" i="87" s="1"/>
  <c r="K20" i="85"/>
  <c r="K21" i="85"/>
  <c r="K22" i="85"/>
  <c r="K23" i="85"/>
  <c r="K24" i="85"/>
  <c r="K25" i="85"/>
  <c r="T20" i="85"/>
  <c r="AB20" i="85" s="1"/>
  <c r="T21" i="85"/>
  <c r="AB21" i="85" s="1"/>
  <c r="T22" i="85"/>
  <c r="AB22" i="85" s="1"/>
  <c r="T23" i="85"/>
  <c r="AB23" i="85" s="1"/>
  <c r="T24" i="85"/>
  <c r="AB24" i="85" s="1"/>
  <c r="T25" i="85"/>
  <c r="AB25" i="85" s="1"/>
  <c r="T19" i="85"/>
  <c r="AB19" i="85" s="1"/>
  <c r="T12" i="85"/>
  <c r="AB12" i="85" s="1"/>
  <c r="T13" i="85"/>
  <c r="AB13" i="85" s="1"/>
  <c r="T14" i="85"/>
  <c r="T15" i="85"/>
  <c r="AB15" i="85" s="1"/>
  <c r="T16" i="85"/>
  <c r="AB16" i="85" s="1"/>
  <c r="T17" i="85"/>
  <c r="AB17" i="85" s="1"/>
  <c r="K12" i="85"/>
  <c r="K13" i="85"/>
  <c r="K14" i="85"/>
  <c r="AA14" i="85" s="1"/>
  <c r="K15" i="85"/>
  <c r="AA15" i="85" s="1"/>
  <c r="K16" i="85"/>
  <c r="AA16" i="85" s="1"/>
  <c r="K17" i="85"/>
  <c r="AA17" i="85" s="1"/>
  <c r="D12" i="85"/>
  <c r="D13" i="85"/>
  <c r="D14" i="85"/>
  <c r="D15" i="85"/>
  <c r="D16" i="85"/>
  <c r="D17" i="85"/>
  <c r="Q10" i="85"/>
  <c r="R10" i="85"/>
  <c r="S10" i="85"/>
  <c r="P10" i="85"/>
  <c r="E10" i="85"/>
  <c r="F10" i="85"/>
  <c r="G10" i="85"/>
  <c r="H10" i="85"/>
  <c r="L10" i="85"/>
  <c r="M10" i="85"/>
  <c r="N10" i="85"/>
  <c r="I20" i="91"/>
  <c r="I21" i="91"/>
  <c r="I22" i="91"/>
  <c r="I23" i="91"/>
  <c r="I24" i="91"/>
  <c r="I25" i="91"/>
  <c r="I19" i="91"/>
  <c r="C20" i="91"/>
  <c r="V20" i="91" s="1"/>
  <c r="C21" i="91"/>
  <c r="V21" i="91" s="1"/>
  <c r="C22" i="91"/>
  <c r="V22" i="91" s="1"/>
  <c r="C23" i="91"/>
  <c r="V23" i="91" s="1"/>
  <c r="C24" i="91"/>
  <c r="V24" i="91" s="1"/>
  <c r="C25" i="91"/>
  <c r="V25" i="91" s="1"/>
  <c r="C19" i="91"/>
  <c r="V19" i="91" s="1"/>
  <c r="D18" i="91"/>
  <c r="D37" i="91" s="1"/>
  <c r="E18" i="91"/>
  <c r="E37" i="91" s="1"/>
  <c r="F18" i="91"/>
  <c r="F37" i="91" s="1"/>
  <c r="G18" i="91"/>
  <c r="G37" i="91" s="1"/>
  <c r="J18" i="91"/>
  <c r="J37" i="91" s="1"/>
  <c r="K18" i="91"/>
  <c r="K37" i="91" s="1"/>
  <c r="L18" i="91"/>
  <c r="L37" i="91" s="1"/>
  <c r="M18" i="91"/>
  <c r="M37" i="91" s="1"/>
  <c r="N18" i="91"/>
  <c r="N37" i="91" s="1"/>
  <c r="O18" i="91"/>
  <c r="P18" i="91"/>
  <c r="P37" i="91" s="1"/>
  <c r="Q18" i="91"/>
  <c r="Q37" i="91" s="1"/>
  <c r="R18" i="91"/>
  <c r="R37" i="91" s="1"/>
  <c r="S18" i="91"/>
  <c r="T19" i="91"/>
  <c r="AA19" i="91" s="1"/>
  <c r="T20" i="91"/>
  <c r="AA20" i="91" s="1"/>
  <c r="T21" i="91"/>
  <c r="AA21" i="91" s="1"/>
  <c r="T22" i="91"/>
  <c r="AA22" i="91" s="1"/>
  <c r="T23" i="91"/>
  <c r="AA23" i="91" s="1"/>
  <c r="T24" i="91"/>
  <c r="AA24" i="91" s="1"/>
  <c r="T25" i="91"/>
  <c r="AA25" i="91" s="1"/>
  <c r="T12" i="91"/>
  <c r="AA12" i="91" s="1"/>
  <c r="T13" i="91"/>
  <c r="AA13" i="91" s="1"/>
  <c r="T14" i="91"/>
  <c r="AA14" i="91" s="1"/>
  <c r="T15" i="91"/>
  <c r="AA15" i="91" s="1"/>
  <c r="T16" i="91"/>
  <c r="AA16" i="91" s="1"/>
  <c r="T17" i="91"/>
  <c r="AA17" i="91" s="1"/>
  <c r="T11" i="91"/>
  <c r="AA11" i="91" s="1"/>
  <c r="I12" i="91"/>
  <c r="I13" i="91"/>
  <c r="I14" i="91"/>
  <c r="I15" i="91"/>
  <c r="I16" i="91"/>
  <c r="I17" i="91"/>
  <c r="I11" i="91"/>
  <c r="C12" i="91"/>
  <c r="V12" i="91" s="1"/>
  <c r="C13" i="91"/>
  <c r="V13" i="91" s="1"/>
  <c r="C14" i="91"/>
  <c r="V14" i="91" s="1"/>
  <c r="C15" i="91"/>
  <c r="V15" i="91" s="1"/>
  <c r="C16" i="91"/>
  <c r="V16" i="91" s="1"/>
  <c r="C17" i="91"/>
  <c r="V17" i="91" s="1"/>
  <c r="C11" i="91"/>
  <c r="V11" i="91" s="1"/>
  <c r="Q10" i="91"/>
  <c r="Q36" i="91" s="1"/>
  <c r="R10" i="91"/>
  <c r="R36" i="91" s="1"/>
  <c r="S10" i="91"/>
  <c r="S36" i="91" s="1"/>
  <c r="P10" i="91"/>
  <c r="P36" i="91" s="1"/>
  <c r="D10" i="91"/>
  <c r="D36" i="91" s="1"/>
  <c r="E10" i="91"/>
  <c r="E36" i="91" s="1"/>
  <c r="F10" i="91"/>
  <c r="F36" i="91" s="1"/>
  <c r="G10" i="91"/>
  <c r="G36" i="91" s="1"/>
  <c r="J10" i="91"/>
  <c r="J36" i="91" s="1"/>
  <c r="K10" i="91"/>
  <c r="L10" i="91"/>
  <c r="M10" i="91"/>
  <c r="M36" i="91" s="1"/>
  <c r="N10" i="91"/>
  <c r="D39" i="34"/>
  <c r="F39" i="34" s="1"/>
  <c r="C39" i="34"/>
  <c r="E39" i="34" s="1"/>
  <c r="D35" i="34"/>
  <c r="F35" i="34" s="1"/>
  <c r="C35" i="34"/>
  <c r="E35" i="34" s="1"/>
  <c r="D30" i="34"/>
  <c r="F30" i="34" s="1"/>
  <c r="C30" i="34"/>
  <c r="E30" i="34" s="1"/>
  <c r="D26" i="34"/>
  <c r="C26" i="34"/>
  <c r="D22" i="34"/>
  <c r="C22" i="34"/>
  <c r="D4" i="34"/>
  <c r="F4" i="34" s="1"/>
  <c r="C4" i="34"/>
  <c r="E4" i="34" s="1"/>
  <c r="E18" i="85"/>
  <c r="F18" i="85"/>
  <c r="G18" i="85"/>
  <c r="H18" i="85"/>
  <c r="L18" i="85"/>
  <c r="M18" i="85"/>
  <c r="N18" i="85"/>
  <c r="O18" i="85"/>
  <c r="O9" i="85" s="1"/>
  <c r="P18" i="85"/>
  <c r="P9" i="85" s="1"/>
  <c r="Q18" i="85"/>
  <c r="R18" i="85"/>
  <c r="S18" i="85"/>
  <c r="C18" i="85"/>
  <c r="C10" i="85"/>
  <c r="T11" i="85"/>
  <c r="AB11" i="85" s="1"/>
  <c r="K11" i="85"/>
  <c r="AA11" i="85" s="1"/>
  <c r="K19" i="85"/>
  <c r="D11" i="85"/>
  <c r="D19" i="85"/>
  <c r="D20" i="85"/>
  <c r="D21" i="85"/>
  <c r="D22" i="85"/>
  <c r="D23" i="85"/>
  <c r="D24" i="85"/>
  <c r="D25" i="85"/>
  <c r="K9" i="122"/>
  <c r="K10" i="122"/>
  <c r="K11" i="122"/>
  <c r="K12" i="122"/>
  <c r="K8" i="122"/>
  <c r="K7" i="122" s="1"/>
  <c r="C9" i="122"/>
  <c r="C10" i="122"/>
  <c r="C11" i="122"/>
  <c r="C12" i="122"/>
  <c r="C8" i="122"/>
  <c r="C9" i="126"/>
  <c r="C10" i="126"/>
  <c r="C11" i="126"/>
  <c r="C12" i="126"/>
  <c r="K9" i="126"/>
  <c r="K10" i="126"/>
  <c r="K11" i="126"/>
  <c r="K12" i="126"/>
  <c r="K8" i="126"/>
  <c r="C8" i="126"/>
  <c r="D7" i="126"/>
  <c r="E7" i="126"/>
  <c r="F7" i="126"/>
  <c r="G7" i="126"/>
  <c r="H7" i="126"/>
  <c r="I7" i="126"/>
  <c r="J7" i="126"/>
  <c r="L7" i="126"/>
  <c r="M7" i="126"/>
  <c r="N7" i="126"/>
  <c r="O7" i="126"/>
  <c r="P7" i="126"/>
  <c r="Q7" i="126"/>
  <c r="R7" i="126"/>
  <c r="D7" i="122"/>
  <c r="E7" i="122"/>
  <c r="F7" i="122"/>
  <c r="G7" i="122"/>
  <c r="H7" i="122"/>
  <c r="I7" i="122"/>
  <c r="J7" i="122"/>
  <c r="L7" i="122"/>
  <c r="M7" i="122"/>
  <c r="N7" i="122"/>
  <c r="O7" i="122"/>
  <c r="P7" i="122"/>
  <c r="Q7" i="122"/>
  <c r="R7" i="122"/>
  <c r="C13" i="87" l="1"/>
  <c r="E13" i="87" s="1"/>
  <c r="E22" i="87"/>
  <c r="D13" i="87"/>
  <c r="F13" i="87" s="1"/>
  <c r="F22" i="87"/>
  <c r="C25" i="87"/>
  <c r="E25" i="87" s="1"/>
  <c r="D25" i="87"/>
  <c r="F25" i="87" s="1"/>
  <c r="D25" i="34"/>
  <c r="F25" i="34" s="1"/>
  <c r="F26" i="34"/>
  <c r="C13" i="34"/>
  <c r="E13" i="34" s="1"/>
  <c r="E22" i="34"/>
  <c r="D13" i="34"/>
  <c r="F13" i="34" s="1"/>
  <c r="F22" i="34"/>
  <c r="C25" i="34"/>
  <c r="E25" i="34" s="1"/>
  <c r="E26" i="34"/>
  <c r="I17" i="93"/>
  <c r="Y17" i="93"/>
  <c r="I13" i="93"/>
  <c r="Y13" i="93"/>
  <c r="C19" i="93"/>
  <c r="U20" i="93"/>
  <c r="I12" i="93"/>
  <c r="T12" i="93" s="1"/>
  <c r="Y12" i="93"/>
  <c r="S10" i="93"/>
  <c r="Z10" i="93" s="1"/>
  <c r="U18" i="93"/>
  <c r="T11" i="93"/>
  <c r="Y11" i="93"/>
  <c r="M14" i="93"/>
  <c r="M9" i="93" s="1"/>
  <c r="U17" i="93"/>
  <c r="U22" i="93"/>
  <c r="L14" i="93"/>
  <c r="I16" i="93"/>
  <c r="X16" i="93" s="1"/>
  <c r="Y16" i="93"/>
  <c r="U21" i="93"/>
  <c r="U12" i="93"/>
  <c r="U13" i="93"/>
  <c r="I21" i="93"/>
  <c r="Y21" i="93"/>
  <c r="C10" i="93"/>
  <c r="V11" i="93"/>
  <c r="U11" i="93"/>
  <c r="E14" i="93"/>
  <c r="E9" i="93" s="1"/>
  <c r="I18" i="93"/>
  <c r="Y18" i="93"/>
  <c r="C15" i="93"/>
  <c r="U16" i="93"/>
  <c r="I22" i="93"/>
  <c r="I19" i="93" s="1"/>
  <c r="X19" i="93" s="1"/>
  <c r="Y22" i="93"/>
  <c r="H11" i="93"/>
  <c r="X11" i="93"/>
  <c r="S15" i="93"/>
  <c r="Z15" i="93" s="1"/>
  <c r="Z16" i="93"/>
  <c r="I20" i="93"/>
  <c r="X20" i="93" s="1"/>
  <c r="Y20" i="93"/>
  <c r="S19" i="93"/>
  <c r="Z19" i="93" s="1"/>
  <c r="C15" i="94"/>
  <c r="V16" i="94"/>
  <c r="C10" i="94"/>
  <c r="V11" i="94"/>
  <c r="I21" i="94"/>
  <c r="I22" i="94"/>
  <c r="Y22" i="94" s="1"/>
  <c r="Z22" i="94"/>
  <c r="V12" i="94"/>
  <c r="W22" i="94"/>
  <c r="V22" i="94"/>
  <c r="H18" i="94"/>
  <c r="X18" i="94" s="1"/>
  <c r="Y18" i="94"/>
  <c r="T15" i="94"/>
  <c r="AA15" i="94" s="1"/>
  <c r="AA16" i="94"/>
  <c r="J19" i="94"/>
  <c r="Z19" i="94" s="1"/>
  <c r="Z20" i="94"/>
  <c r="G14" i="94"/>
  <c r="G9" i="94" s="1"/>
  <c r="I13" i="94"/>
  <c r="U13" i="94" s="1"/>
  <c r="Z13" i="94"/>
  <c r="V13" i="94"/>
  <c r="V21" i="94"/>
  <c r="U18" i="94"/>
  <c r="Z18" i="94"/>
  <c r="E14" i="94"/>
  <c r="V17" i="94"/>
  <c r="U22" i="94"/>
  <c r="V20" i="94"/>
  <c r="I17" i="94"/>
  <c r="Y17" i="94" s="1"/>
  <c r="Z17" i="94"/>
  <c r="T10" i="94"/>
  <c r="AA10" i="94" s="1"/>
  <c r="AA11" i="94"/>
  <c r="V18" i="94"/>
  <c r="I16" i="94"/>
  <c r="Y16" i="94" s="1"/>
  <c r="Z16" i="94"/>
  <c r="D11" i="117"/>
  <c r="D9" i="117" s="1"/>
  <c r="T9" i="117" s="1"/>
  <c r="H9" i="117"/>
  <c r="V9" i="117" s="1"/>
  <c r="D14" i="117"/>
  <c r="Z15" i="99"/>
  <c r="AA15" i="99"/>
  <c r="Q9" i="99"/>
  <c r="Z14" i="99"/>
  <c r="AA14" i="99"/>
  <c r="AA10" i="99"/>
  <c r="Z10" i="99"/>
  <c r="AA13" i="99"/>
  <c r="Z13" i="99"/>
  <c r="Z12" i="99"/>
  <c r="AA12" i="99"/>
  <c r="X10" i="99"/>
  <c r="W10" i="99"/>
  <c r="V10" i="99"/>
  <c r="V15" i="99"/>
  <c r="X15" i="99"/>
  <c r="W15" i="99"/>
  <c r="V14" i="99"/>
  <c r="W14" i="99"/>
  <c r="X14" i="99"/>
  <c r="V13" i="99"/>
  <c r="W13" i="99"/>
  <c r="X13" i="99"/>
  <c r="X12" i="99"/>
  <c r="W12" i="99"/>
  <c r="V12" i="99"/>
  <c r="P11" i="99"/>
  <c r="S11" i="99"/>
  <c r="L11" i="99"/>
  <c r="C14" i="98"/>
  <c r="W14" i="98" s="1"/>
  <c r="Y14" i="98"/>
  <c r="X14" i="98"/>
  <c r="C11" i="98"/>
  <c r="W11" i="98" s="1"/>
  <c r="W19" i="98"/>
  <c r="Y17" i="98"/>
  <c r="X17" i="98"/>
  <c r="C18" i="98"/>
  <c r="W18" i="98" s="1"/>
  <c r="Y18" i="98"/>
  <c r="X18" i="98"/>
  <c r="Y21" i="98"/>
  <c r="X21" i="98"/>
  <c r="C22" i="98"/>
  <c r="W22" i="98" s="1"/>
  <c r="X22" i="98"/>
  <c r="Y22" i="98"/>
  <c r="C13" i="98"/>
  <c r="W13" i="98" s="1"/>
  <c r="Y13" i="98"/>
  <c r="X13" i="98"/>
  <c r="H16" i="94"/>
  <c r="U21" i="94"/>
  <c r="C19" i="94"/>
  <c r="I20" i="94"/>
  <c r="U16" i="94"/>
  <c r="J15" i="94"/>
  <c r="N14" i="94"/>
  <c r="N9" i="94" s="1"/>
  <c r="T19" i="94"/>
  <c r="AA19" i="94" s="1"/>
  <c r="I12" i="94"/>
  <c r="U12" i="94" s="1"/>
  <c r="J10" i="94"/>
  <c r="Z10" i="94" s="1"/>
  <c r="L14" i="94"/>
  <c r="L9" i="94" s="1"/>
  <c r="I11" i="94"/>
  <c r="S14" i="94"/>
  <c r="S9" i="94" s="1"/>
  <c r="T16" i="93"/>
  <c r="T21" i="93"/>
  <c r="T20" i="93"/>
  <c r="J19" i="93"/>
  <c r="T18" i="93"/>
  <c r="T17" i="93"/>
  <c r="O14" i="93"/>
  <c r="O9" i="93" s="1"/>
  <c r="T13" i="93"/>
  <c r="J10" i="93"/>
  <c r="N14" i="93"/>
  <c r="N9" i="93" s="1"/>
  <c r="Q14" i="93"/>
  <c r="V13" i="92"/>
  <c r="T10" i="92"/>
  <c r="V14" i="92"/>
  <c r="V12" i="92"/>
  <c r="C10" i="92"/>
  <c r="C21" i="92" s="1"/>
  <c r="V11" i="92"/>
  <c r="I9" i="92"/>
  <c r="Z9" i="92"/>
  <c r="I14" i="92"/>
  <c r="Z14" i="92"/>
  <c r="V9" i="92"/>
  <c r="I13" i="92"/>
  <c r="U13" i="92" s="1"/>
  <c r="Z13" i="92"/>
  <c r="I12" i="92"/>
  <c r="Z12" i="92"/>
  <c r="I11" i="92"/>
  <c r="U11" i="92" s="1"/>
  <c r="Z11" i="92"/>
  <c r="J10" i="92"/>
  <c r="J21" i="92" s="1"/>
  <c r="K9" i="91"/>
  <c r="K35" i="91" s="1"/>
  <c r="K36" i="91"/>
  <c r="S9" i="91"/>
  <c r="S35" i="91" s="1"/>
  <c r="S37" i="91"/>
  <c r="O9" i="91"/>
  <c r="O35" i="91" s="1"/>
  <c r="O37" i="91"/>
  <c r="N9" i="91"/>
  <c r="N35" i="91" s="1"/>
  <c r="N36" i="91"/>
  <c r="L9" i="91"/>
  <c r="L35" i="91" s="1"/>
  <c r="L36" i="91"/>
  <c r="U21" i="91"/>
  <c r="Y21" i="91"/>
  <c r="U24" i="91"/>
  <c r="Y24" i="91"/>
  <c r="H23" i="91"/>
  <c r="X23" i="91" s="1"/>
  <c r="Y23" i="91"/>
  <c r="H22" i="91"/>
  <c r="X22" i="91" s="1"/>
  <c r="Y22" i="91"/>
  <c r="U11" i="91"/>
  <c r="Y11" i="91"/>
  <c r="H20" i="91"/>
  <c r="X20" i="91" s="1"/>
  <c r="Y20" i="91"/>
  <c r="U17" i="91"/>
  <c r="Y17" i="91"/>
  <c r="J9" i="91"/>
  <c r="Z10" i="91"/>
  <c r="H16" i="91"/>
  <c r="X16" i="91" s="1"/>
  <c r="Y16" i="91"/>
  <c r="H15" i="91"/>
  <c r="X15" i="91" s="1"/>
  <c r="Y15" i="91"/>
  <c r="H14" i="91"/>
  <c r="X14" i="91" s="1"/>
  <c r="Y14" i="91"/>
  <c r="H13" i="91"/>
  <c r="X13" i="91" s="1"/>
  <c r="Y13" i="91"/>
  <c r="H12" i="91"/>
  <c r="X12" i="91" s="1"/>
  <c r="Y12" i="91"/>
  <c r="Z18" i="91"/>
  <c r="H19" i="91"/>
  <c r="X19" i="91" s="1"/>
  <c r="Y19" i="91"/>
  <c r="H25" i="91"/>
  <c r="X25" i="91" s="1"/>
  <c r="Y25" i="91"/>
  <c r="K18" i="85"/>
  <c r="AA18" i="85" s="1"/>
  <c r="N9" i="85"/>
  <c r="Q9" i="85"/>
  <c r="S9" i="85"/>
  <c r="L9" i="85"/>
  <c r="J14" i="85"/>
  <c r="Z14" i="85" s="1"/>
  <c r="R9" i="85"/>
  <c r="M9" i="85"/>
  <c r="J11" i="85"/>
  <c r="U11" i="85" s="1"/>
  <c r="J16" i="85"/>
  <c r="U16" i="85" s="1"/>
  <c r="I11" i="85"/>
  <c r="Y11" i="85" s="1"/>
  <c r="J13" i="85"/>
  <c r="U13" i="85" s="1"/>
  <c r="AA13" i="85"/>
  <c r="W14" i="85"/>
  <c r="W13" i="85"/>
  <c r="J25" i="85"/>
  <c r="AA25" i="85"/>
  <c r="W25" i="85"/>
  <c r="W12" i="85"/>
  <c r="J24" i="85"/>
  <c r="U24" i="85" s="1"/>
  <c r="AA24" i="85"/>
  <c r="W16" i="85"/>
  <c r="W23" i="85"/>
  <c r="E9" i="85"/>
  <c r="J17" i="85"/>
  <c r="AA22" i="85"/>
  <c r="W22" i="85"/>
  <c r="J22" i="85"/>
  <c r="U22" i="85" s="1"/>
  <c r="W17" i="85"/>
  <c r="T10" i="85"/>
  <c r="AB10" i="85" s="1"/>
  <c r="AB14" i="85"/>
  <c r="W21" i="85"/>
  <c r="C9" i="85"/>
  <c r="Z16" i="85"/>
  <c r="J21" i="85"/>
  <c r="U21" i="85" s="1"/>
  <c r="AA21" i="85"/>
  <c r="J12" i="85"/>
  <c r="AA12" i="85"/>
  <c r="J23" i="85"/>
  <c r="AA23" i="85"/>
  <c r="D18" i="85"/>
  <c r="W20" i="85"/>
  <c r="J20" i="85"/>
  <c r="U20" i="85" s="1"/>
  <c r="AA20" i="85"/>
  <c r="W11" i="85"/>
  <c r="J19" i="85"/>
  <c r="U19" i="85" s="1"/>
  <c r="AA19" i="85"/>
  <c r="W15" i="85"/>
  <c r="W24" i="85"/>
  <c r="W19" i="85"/>
  <c r="H9" i="85"/>
  <c r="K10" i="85"/>
  <c r="G9" i="85"/>
  <c r="D10" i="85"/>
  <c r="F9" i="85"/>
  <c r="H24" i="91"/>
  <c r="X24" i="91" s="1"/>
  <c r="E9" i="91"/>
  <c r="E35" i="91" s="1"/>
  <c r="U25" i="91"/>
  <c r="U16" i="91"/>
  <c r="T18" i="91"/>
  <c r="G9" i="91"/>
  <c r="G35" i="91" s="1"/>
  <c r="Q9" i="91"/>
  <c r="Q35" i="91" s="1"/>
  <c r="H17" i="91"/>
  <c r="X17" i="91" s="1"/>
  <c r="M9" i="91"/>
  <c r="M35" i="91" s="1"/>
  <c r="D10" i="117"/>
  <c r="G10" i="98"/>
  <c r="C9" i="98"/>
  <c r="W9" i="98" s="1"/>
  <c r="G9" i="98"/>
  <c r="H22" i="94"/>
  <c r="X22" i="94" s="1"/>
  <c r="R14" i="94"/>
  <c r="R9" i="94" s="1"/>
  <c r="F14" i="94"/>
  <c r="F9" i="94" s="1"/>
  <c r="P14" i="94"/>
  <c r="P9" i="94" s="1"/>
  <c r="O14" i="94"/>
  <c r="O9" i="94" s="1"/>
  <c r="D14" i="94"/>
  <c r="D9" i="94" s="1"/>
  <c r="K9" i="94"/>
  <c r="Q9" i="94"/>
  <c r="E9" i="94"/>
  <c r="M9" i="94"/>
  <c r="K14" i="93"/>
  <c r="K9" i="93" s="1"/>
  <c r="S14" i="93"/>
  <c r="R14" i="93"/>
  <c r="R9" i="93" s="1"/>
  <c r="P14" i="93"/>
  <c r="P9" i="93" s="1"/>
  <c r="D14" i="93"/>
  <c r="D9" i="93" s="1"/>
  <c r="F9" i="93"/>
  <c r="Q9" i="93"/>
  <c r="G9" i="93"/>
  <c r="L9" i="93"/>
  <c r="T18" i="85"/>
  <c r="J15" i="85"/>
  <c r="Z15" i="85" s="1"/>
  <c r="U23" i="91"/>
  <c r="U22" i="91"/>
  <c r="H21" i="91"/>
  <c r="X21" i="91" s="1"/>
  <c r="U20" i="91"/>
  <c r="I18" i="91"/>
  <c r="I37" i="91" s="1"/>
  <c r="U19" i="91"/>
  <c r="C18" i="91"/>
  <c r="F9" i="91"/>
  <c r="F35" i="91" s="1"/>
  <c r="D9" i="91"/>
  <c r="P9" i="91"/>
  <c r="P35" i="91" s="1"/>
  <c r="R9" i="91"/>
  <c r="R35" i="91" s="1"/>
  <c r="T10" i="91"/>
  <c r="T36" i="91" s="1"/>
  <c r="U15" i="91"/>
  <c r="U14" i="91"/>
  <c r="U13" i="91"/>
  <c r="U12" i="91"/>
  <c r="I10" i="91"/>
  <c r="I36" i="91" s="1"/>
  <c r="H11" i="91"/>
  <c r="X11" i="91" s="1"/>
  <c r="C10" i="91"/>
  <c r="C7" i="122"/>
  <c r="K7" i="126"/>
  <c r="C7" i="126"/>
  <c r="A29" i="91"/>
  <c r="N32" i="85"/>
  <c r="A32" i="85"/>
  <c r="N30" i="85"/>
  <c r="N29" i="85"/>
  <c r="A29" i="85"/>
  <c r="Q1" i="98"/>
  <c r="S1" i="121"/>
  <c r="C36" i="91" l="1"/>
  <c r="V10" i="91"/>
  <c r="C37" i="91"/>
  <c r="V18" i="91"/>
  <c r="AA10" i="92"/>
  <c r="T21" i="92"/>
  <c r="S9" i="93"/>
  <c r="Z9" i="93" s="1"/>
  <c r="Z14" i="93"/>
  <c r="H13" i="93"/>
  <c r="X13" i="93"/>
  <c r="H20" i="93"/>
  <c r="U15" i="93"/>
  <c r="H17" i="93"/>
  <c r="X17" i="93"/>
  <c r="J14" i="93"/>
  <c r="Y14" i="93" s="1"/>
  <c r="Y19" i="93"/>
  <c r="H18" i="93"/>
  <c r="X18" i="93"/>
  <c r="T10" i="93"/>
  <c r="Y10" i="93"/>
  <c r="H22" i="93"/>
  <c r="X22" i="93"/>
  <c r="I10" i="93"/>
  <c r="X10" i="93" s="1"/>
  <c r="I15" i="93"/>
  <c r="T22" i="93"/>
  <c r="H12" i="93"/>
  <c r="X12" i="93"/>
  <c r="C14" i="93"/>
  <c r="U10" i="93"/>
  <c r="W11" i="93"/>
  <c r="H16" i="93"/>
  <c r="H21" i="93"/>
  <c r="X21" i="93"/>
  <c r="U19" i="93"/>
  <c r="H17" i="94"/>
  <c r="U17" i="94"/>
  <c r="H21" i="94"/>
  <c r="Y21" i="94"/>
  <c r="H13" i="94"/>
  <c r="Y13" i="94"/>
  <c r="U15" i="94"/>
  <c r="Z15" i="94"/>
  <c r="T14" i="94"/>
  <c r="H20" i="94"/>
  <c r="Y20" i="94"/>
  <c r="W18" i="94"/>
  <c r="V10" i="94"/>
  <c r="H12" i="94"/>
  <c r="Y12" i="94"/>
  <c r="C14" i="94"/>
  <c r="V19" i="94"/>
  <c r="H15" i="94"/>
  <c r="X15" i="94" s="1"/>
  <c r="X16" i="94"/>
  <c r="W16" i="94"/>
  <c r="U11" i="94"/>
  <c r="Y11" i="94"/>
  <c r="I15" i="94"/>
  <c r="Y15" i="94" s="1"/>
  <c r="V15" i="94"/>
  <c r="W15" i="91"/>
  <c r="S9" i="99"/>
  <c r="AA11" i="99"/>
  <c r="P9" i="99"/>
  <c r="Y9" i="99" s="1"/>
  <c r="Y11" i="99"/>
  <c r="Z11" i="99"/>
  <c r="X11" i="99"/>
  <c r="W11" i="99"/>
  <c r="V11" i="99"/>
  <c r="L9" i="99"/>
  <c r="X9" i="98"/>
  <c r="Y9" i="98"/>
  <c r="Y10" i="98"/>
  <c r="X10" i="98"/>
  <c r="C10" i="98"/>
  <c r="W10" i="98" s="1"/>
  <c r="U20" i="94"/>
  <c r="I10" i="94"/>
  <c r="Y10" i="94" s="1"/>
  <c r="H11" i="94"/>
  <c r="U10" i="94"/>
  <c r="H19" i="94"/>
  <c r="J14" i="94"/>
  <c r="I19" i="94"/>
  <c r="T19" i="93"/>
  <c r="I9" i="93"/>
  <c r="J9" i="93"/>
  <c r="I14" i="93"/>
  <c r="H12" i="92"/>
  <c r="Y12" i="92"/>
  <c r="V10" i="92"/>
  <c r="H13" i="92"/>
  <c r="Y13" i="92"/>
  <c r="H11" i="92"/>
  <c r="Y11" i="92"/>
  <c r="I10" i="92"/>
  <c r="U12" i="92"/>
  <c r="H14" i="92"/>
  <c r="Y14" i="92"/>
  <c r="U14" i="92"/>
  <c r="Z10" i="92"/>
  <c r="H9" i="92"/>
  <c r="Y9" i="92"/>
  <c r="U9" i="92"/>
  <c r="W14" i="91"/>
  <c r="W13" i="91"/>
  <c r="W12" i="91"/>
  <c r="W20" i="91"/>
  <c r="Z9" i="91"/>
  <c r="J35" i="91"/>
  <c r="AA18" i="91"/>
  <c r="T37" i="91"/>
  <c r="D35" i="91"/>
  <c r="W11" i="91"/>
  <c r="W21" i="91"/>
  <c r="W24" i="91"/>
  <c r="W16" i="91"/>
  <c r="W22" i="91"/>
  <c r="I9" i="91"/>
  <c r="I35" i="91" s="1"/>
  <c r="Y10" i="91"/>
  <c r="U18" i="91"/>
  <c r="Y18" i="91"/>
  <c r="T9" i="91"/>
  <c r="AA10" i="91"/>
  <c r="W17" i="91"/>
  <c r="W23" i="91"/>
  <c r="W25" i="91"/>
  <c r="W19" i="91"/>
  <c r="I16" i="85"/>
  <c r="Y16" i="85" s="1"/>
  <c r="I14" i="85"/>
  <c r="Y14" i="85" s="1"/>
  <c r="J18" i="85"/>
  <c r="Z11" i="85"/>
  <c r="U14" i="85"/>
  <c r="U18" i="85"/>
  <c r="Z18" i="85"/>
  <c r="I23" i="85"/>
  <c r="Z23" i="85"/>
  <c r="I25" i="85"/>
  <c r="Z25" i="85"/>
  <c r="W18" i="85"/>
  <c r="U15" i="85"/>
  <c r="I12" i="85"/>
  <c r="Z12" i="85"/>
  <c r="U25" i="85"/>
  <c r="I22" i="85"/>
  <c r="Z22" i="85"/>
  <c r="I17" i="85"/>
  <c r="Z17" i="85"/>
  <c r="U17" i="85"/>
  <c r="X11" i="85"/>
  <c r="I24" i="85"/>
  <c r="Z24" i="85"/>
  <c r="T9" i="85"/>
  <c r="AB9" i="85" s="1"/>
  <c r="AB18" i="85"/>
  <c r="X16" i="85"/>
  <c r="D9" i="85"/>
  <c r="W10" i="85"/>
  <c r="U12" i="85"/>
  <c r="K9" i="85"/>
  <c r="AA9" i="85" s="1"/>
  <c r="AA10" i="85"/>
  <c r="I21" i="85"/>
  <c r="Z21" i="85"/>
  <c r="I13" i="85"/>
  <c r="Z13" i="85"/>
  <c r="U23" i="85"/>
  <c r="I19" i="85"/>
  <c r="Z19" i="85"/>
  <c r="I20" i="85"/>
  <c r="Z20" i="85"/>
  <c r="H18" i="91"/>
  <c r="H10" i="91"/>
  <c r="H36" i="91" s="1"/>
  <c r="J10" i="85"/>
  <c r="Z10" i="85" s="1"/>
  <c r="I15" i="85"/>
  <c r="C9" i="91"/>
  <c r="U10" i="91"/>
  <c r="O21" i="99"/>
  <c r="B21" i="99"/>
  <c r="O17" i="99"/>
  <c r="O16" i="99"/>
  <c r="B16" i="99"/>
  <c r="Q1" i="99"/>
  <c r="P30" i="98"/>
  <c r="B30" i="98"/>
  <c r="P26" i="98"/>
  <c r="P25" i="98"/>
  <c r="B25" i="98"/>
  <c r="C35" i="91" l="1"/>
  <c r="V9" i="91"/>
  <c r="Y10" i="92"/>
  <c r="I21" i="92"/>
  <c r="W13" i="93"/>
  <c r="V13" i="93"/>
  <c r="W18" i="93"/>
  <c r="V18" i="93"/>
  <c r="H15" i="93"/>
  <c r="W16" i="93"/>
  <c r="V16" i="93"/>
  <c r="X14" i="93"/>
  <c r="C9" i="93"/>
  <c r="U14" i="93"/>
  <c r="H10" i="93"/>
  <c r="X9" i="93"/>
  <c r="W17" i="93"/>
  <c r="V17" i="93"/>
  <c r="W22" i="93"/>
  <c r="V22" i="93"/>
  <c r="T9" i="93"/>
  <c r="Y9" i="93"/>
  <c r="W12" i="93"/>
  <c r="V12" i="93"/>
  <c r="T14" i="93"/>
  <c r="X15" i="93"/>
  <c r="T15" i="93"/>
  <c r="W21" i="93"/>
  <c r="V21" i="93"/>
  <c r="H19" i="93"/>
  <c r="W20" i="93"/>
  <c r="V20" i="93"/>
  <c r="J9" i="94"/>
  <c r="Z9" i="94" s="1"/>
  <c r="Z14" i="94"/>
  <c r="H14" i="94"/>
  <c r="X19" i="94"/>
  <c r="T9" i="94"/>
  <c r="AA9" i="94" s="1"/>
  <c r="AA14" i="94"/>
  <c r="C9" i="94"/>
  <c r="V14" i="94"/>
  <c r="W14" i="94"/>
  <c r="X13" i="94"/>
  <c r="W13" i="94"/>
  <c r="X20" i="94"/>
  <c r="W20" i="94"/>
  <c r="W19" i="94"/>
  <c r="X12" i="94"/>
  <c r="W12" i="94"/>
  <c r="X21" i="94"/>
  <c r="W21" i="94"/>
  <c r="H10" i="94"/>
  <c r="X11" i="94"/>
  <c r="W11" i="94"/>
  <c r="W15" i="94"/>
  <c r="I14" i="94"/>
  <c r="Y19" i="94"/>
  <c r="X17" i="94"/>
  <c r="W17" i="94"/>
  <c r="W10" i="91"/>
  <c r="Z9" i="99"/>
  <c r="AA9" i="99"/>
  <c r="X9" i="99"/>
  <c r="V9" i="99"/>
  <c r="W9" i="99"/>
  <c r="U19" i="94"/>
  <c r="X14" i="92"/>
  <c r="W14" i="92"/>
  <c r="X11" i="92"/>
  <c r="H10" i="92"/>
  <c r="H21" i="92" s="1"/>
  <c r="W11" i="92"/>
  <c r="X13" i="92"/>
  <c r="W13" i="92"/>
  <c r="X9" i="92"/>
  <c r="W9" i="92"/>
  <c r="U10" i="92"/>
  <c r="X12" i="92"/>
  <c r="W12" i="92"/>
  <c r="AA9" i="91"/>
  <c r="T35" i="91"/>
  <c r="X18" i="91"/>
  <c r="H37" i="91"/>
  <c r="H9" i="91"/>
  <c r="W9" i="91" s="1"/>
  <c r="X10" i="91"/>
  <c r="U9" i="91"/>
  <c r="Y9" i="91"/>
  <c r="W18" i="91"/>
  <c r="X14" i="85"/>
  <c r="Y19" i="85"/>
  <c r="I18" i="85"/>
  <c r="X19" i="85"/>
  <c r="Y24" i="85"/>
  <c r="X24" i="85"/>
  <c r="Y25" i="85"/>
  <c r="X25" i="85"/>
  <c r="I10" i="85"/>
  <c r="Y15" i="85"/>
  <c r="X15" i="85"/>
  <c r="Y23" i="85"/>
  <c r="X23" i="85"/>
  <c r="Y12" i="85"/>
  <c r="X12" i="85"/>
  <c r="Y21" i="85"/>
  <c r="X21" i="85"/>
  <c r="Y17" i="85"/>
  <c r="X17" i="85"/>
  <c r="Y20" i="85"/>
  <c r="X20" i="85"/>
  <c r="Y13" i="85"/>
  <c r="X13" i="85"/>
  <c r="W9" i="85"/>
  <c r="Y22" i="85"/>
  <c r="X22" i="85"/>
  <c r="J9" i="85"/>
  <c r="U10" i="85"/>
  <c r="O1" i="117"/>
  <c r="W10" i="93" l="1"/>
  <c r="V10" i="93"/>
  <c r="U9" i="93"/>
  <c r="W19" i="93"/>
  <c r="V19" i="93"/>
  <c r="H14" i="93"/>
  <c r="W15" i="93"/>
  <c r="V15" i="93"/>
  <c r="I9" i="94"/>
  <c r="Y14" i="94"/>
  <c r="U14" i="94"/>
  <c r="X10" i="94"/>
  <c r="W10" i="94"/>
  <c r="H9" i="94"/>
  <c r="X9" i="94" s="1"/>
  <c r="X14" i="94"/>
  <c r="W9" i="94"/>
  <c r="V9" i="94"/>
  <c r="X10" i="92"/>
  <c r="W10" i="92"/>
  <c r="X9" i="91"/>
  <c r="H35" i="91"/>
  <c r="I9" i="85"/>
  <c r="Y10" i="85"/>
  <c r="X10" i="85"/>
  <c r="U9" i="85"/>
  <c r="Z9" i="85"/>
  <c r="Y18" i="85"/>
  <c r="X18" i="85"/>
  <c r="F21" i="97"/>
  <c r="F17" i="97"/>
  <c r="F16" i="97"/>
  <c r="R1" i="94"/>
  <c r="P1" i="93"/>
  <c r="P1" i="91"/>
  <c r="P1" i="85"/>
  <c r="H9" i="93" l="1"/>
  <c r="W14" i="93"/>
  <c r="V14" i="93"/>
  <c r="Y9" i="94"/>
  <c r="U9" i="94"/>
  <c r="Y9" i="85"/>
  <c r="Q1" i="92"/>
  <c r="W9" i="93" l="1"/>
  <c r="V9" i="93"/>
  <c r="R21" i="100"/>
  <c r="R17" i="100"/>
  <c r="R16" i="100"/>
  <c r="B21" i="100"/>
  <c r="B16" i="100"/>
  <c r="U1" i="100"/>
  <c r="B21" i="97"/>
  <c r="B16" i="97"/>
  <c r="G1" i="97"/>
  <c r="E21" i="96"/>
  <c r="E17" i="96"/>
  <c r="E16" i="96"/>
  <c r="B21" i="96"/>
  <c r="B16" i="96"/>
  <c r="N26" i="94"/>
  <c r="N24" i="94"/>
  <c r="N23" i="94"/>
  <c r="A26" i="94"/>
  <c r="A23" i="94"/>
  <c r="M26" i="93"/>
  <c r="M24" i="93"/>
  <c r="M23" i="93"/>
  <c r="A26" i="93"/>
  <c r="A23" i="93"/>
  <c r="M18" i="92"/>
  <c r="M16" i="92"/>
  <c r="M15" i="92"/>
  <c r="A18" i="92"/>
  <c r="A15" i="92"/>
  <c r="N32" i="91"/>
  <c r="A32" i="91"/>
  <c r="N30" i="91"/>
  <c r="N29" i="91"/>
</calcChain>
</file>

<file path=xl/sharedStrings.xml><?xml version="1.0" encoding="utf-8"?>
<sst xmlns="http://schemas.openxmlformats.org/spreadsheetml/2006/main" count="1125" uniqueCount="473">
  <si>
    <t>I</t>
  </si>
  <si>
    <t>II</t>
  </si>
  <si>
    <t xml:space="preserve"> </t>
  </si>
  <si>
    <t>A</t>
  </si>
  <si>
    <t>Chia ra:</t>
  </si>
  <si>
    <t>Chi cục THA …</t>
  </si>
  <si>
    <t>Chấp hành viên …</t>
  </si>
  <si>
    <t>Chấp hành viên…</t>
  </si>
  <si>
    <t>Các Chi cục THADS</t>
  </si>
  <si>
    <t>…</t>
  </si>
  <si>
    <t>Tổng số</t>
  </si>
  <si>
    <t>….</t>
  </si>
  <si>
    <t>Tổng số</t>
  </si>
  <si>
    <t>1</t>
  </si>
  <si>
    <t>2</t>
  </si>
  <si>
    <t>1.1</t>
  </si>
  <si>
    <t>1.2</t>
  </si>
  <si>
    <t>2.1</t>
  </si>
  <si>
    <t>2.2</t>
  </si>
  <si>
    <t>3</t>
  </si>
  <si>
    <t>Chỉ tiêu</t>
  </si>
  <si>
    <t>Tên đơn vị</t>
  </si>
  <si>
    <t>4</t>
  </si>
  <si>
    <t>5</t>
  </si>
  <si>
    <t>6</t>
  </si>
  <si>
    <t>7</t>
  </si>
  <si>
    <t>8</t>
  </si>
  <si>
    <t>9</t>
  </si>
  <si>
    <t>10</t>
  </si>
  <si>
    <t>11</t>
  </si>
  <si>
    <t>Dân sự</t>
  </si>
  <si>
    <t>Hôn nhân và gia đình</t>
  </si>
  <si>
    <t>Kinh doanh, thương mại</t>
  </si>
  <si>
    <t>Lao động</t>
  </si>
  <si>
    <t>Phá sản</t>
  </si>
  <si>
    <t>Tổng số phải thi hành</t>
  </si>
  <si>
    <t>Thi hành xong</t>
  </si>
  <si>
    <t>1.3</t>
  </si>
  <si>
    <t>Đang thi hành</t>
  </si>
  <si>
    <t>1.4</t>
  </si>
  <si>
    <t>1.5</t>
  </si>
  <si>
    <t>Trường hợp khác</t>
  </si>
  <si>
    <t>4.1</t>
  </si>
  <si>
    <t>4.2</t>
  </si>
  <si>
    <t>Phạt</t>
  </si>
  <si>
    <t>Thu khác</t>
  </si>
  <si>
    <t>Chi cục THA...</t>
  </si>
  <si>
    <t>Tổng số có điều kiện thi hành</t>
  </si>
  <si>
    <t>Thụ lý mới</t>
  </si>
  <si>
    <t>Điểm a khoản 1 Điều 44a</t>
  </si>
  <si>
    <t>Điểm b khoản 1 Điều 44a</t>
  </si>
  <si>
    <t>Điểm c khoản 1 Điều 44a</t>
  </si>
  <si>
    <t>Điểm a khoản 1 Điều 48</t>
  </si>
  <si>
    <t>Điểm b khoản 1 Điều 48</t>
  </si>
  <si>
    <t>Điểm d khoản 1 Điều 48</t>
  </si>
  <si>
    <t>Điểm đ khoản 1 Điều 48</t>
  </si>
  <si>
    <t>Điểm e khoản 1 Điều 48</t>
  </si>
  <si>
    <t>Điểm g khoản 1 Điều 48</t>
  </si>
  <si>
    <t>Khoản 2 Điều 48</t>
  </si>
  <si>
    <t>Khoản 1 Điều 49</t>
  </si>
  <si>
    <t>Khoản 2 Điều 49</t>
  </si>
  <si>
    <t>1.6</t>
  </si>
  <si>
    <t>Điểm h khoản 1 Điều 48</t>
  </si>
  <si>
    <t>Điểm c khoản 1 Điều 48</t>
  </si>
  <si>
    <t>1.7</t>
  </si>
  <si>
    <t>1.8</t>
  </si>
  <si>
    <t>Chủ động</t>
  </si>
  <si>
    <t>Tổng số việc chủ động</t>
  </si>
  <si>
    <t>Tổng số việc theo yêu cầu</t>
  </si>
  <si>
    <t>Theo yêu cầu</t>
  </si>
  <si>
    <t>Tổng số việc</t>
  </si>
  <si>
    <t>Tổng số tiền</t>
  </si>
  <si>
    <t>Tổng số thi hành xong</t>
  </si>
  <si>
    <t>PHÂN TÍCH MỘT SỐ CHỈ TIÊU TIỀN
THI HÀNH ÁN DÂN SỰ</t>
  </si>
  <si>
    <t>13</t>
  </si>
  <si>
    <t>12</t>
  </si>
  <si>
    <t>14</t>
  </si>
  <si>
    <t>15</t>
  </si>
  <si>
    <t>16</t>
  </si>
  <si>
    <t>17</t>
  </si>
  <si>
    <t>Đơn vị tính: Việc</t>
  </si>
  <si>
    <t>Trường hợp chưa có điều kiện khác</t>
  </si>
  <si>
    <t>18</t>
  </si>
  <si>
    <t>19</t>
  </si>
  <si>
    <t>Tổng số giải quyết</t>
  </si>
  <si>
    <t>STT</t>
  </si>
  <si>
    <t>Tên chỉ tiêu</t>
  </si>
  <si>
    <t>Thu hồi, sửa, hủy quyết định THA</t>
  </si>
  <si>
    <t>Tỷ lệ thi hành xong trong số có điều kiện</t>
  </si>
  <si>
    <t>Đơn vị tính: 1.000 VNĐ và %</t>
  </si>
  <si>
    <t>Đơn vị tính: Bản án, quyết định, việc và %</t>
  </si>
  <si>
    <t xml:space="preserve">Số đề nghị xét miễn </t>
  </si>
  <si>
    <t>Số đề nghị giảm</t>
  </si>
  <si>
    <t>Số việc</t>
  </si>
  <si>
    <t>Số tiền</t>
  </si>
  <si>
    <t>Chi cục Thi hành án…</t>
  </si>
  <si>
    <t>Cưỡng chế không huy động lực lượng</t>
  </si>
  <si>
    <t>Cưỡng chế có huy động lực lượng</t>
  </si>
  <si>
    <t>Chi cục THADS…</t>
  </si>
  <si>
    <t>Kết quả giải quyết số việc thuộc thẩm quyền (Việc)</t>
  </si>
  <si>
    <t>Đúng một phần</t>
  </si>
  <si>
    <t>Số chưa giải quyết chuyển kỳ sau</t>
  </si>
  <si>
    <t>Áp dụng biện pháp cưỡng chế</t>
  </si>
  <si>
    <t>Áp dụng biện pháp bảo đảm</t>
  </si>
  <si>
    <t>Nội dung khác</t>
  </si>
  <si>
    <t>Số năm trước chuyển sang</t>
  </si>
  <si>
    <t>Số mới nhận</t>
  </si>
  <si>
    <t xml:space="preserve">            A</t>
  </si>
  <si>
    <t>Tổng số (Khiếu nại)</t>
  </si>
  <si>
    <t>Tổng số (Tố cáo)</t>
  </si>
  <si>
    <t>Khiếu nại</t>
  </si>
  <si>
    <t>Tố cáo</t>
  </si>
  <si>
    <t>2.1.1</t>
  </si>
  <si>
    <t>2.1.1.2</t>
  </si>
  <si>
    <t>2.1.2</t>
  </si>
  <si>
    <t>Tổng</t>
  </si>
  <si>
    <t>Đoàn đông người</t>
  </si>
  <si>
    <t>Lãnh đạo cơ quan tiếp</t>
  </si>
  <si>
    <t>Chia theo nội dung</t>
  </si>
  <si>
    <t>Chia theo thẩm quyền</t>
  </si>
  <si>
    <t>Số lượt</t>
  </si>
  <si>
    <t>Số người</t>
  </si>
  <si>
    <t>Số vụ việc</t>
  </si>
  <si>
    <t>Số đoàn</t>
  </si>
  <si>
    <t>Kiến nghị, phản ánh</t>
  </si>
  <si>
    <t>Khác</t>
  </si>
  <si>
    <t>Số đã giải quyết</t>
  </si>
  <si>
    <t>Cục THADS</t>
  </si>
  <si>
    <t>Số TT</t>
  </si>
  <si>
    <t xml:space="preserve">Cơ quan giám sát </t>
  </si>
  <si>
    <t>Kết quả thực hiện kết luận giám sát</t>
  </si>
  <si>
    <t>Tổng số kháng nghị đã nhận</t>
  </si>
  <si>
    <t>Kháng nghị
của cuộc kiểm sát trực tiếp</t>
  </si>
  <si>
    <t>Kháng nghị khác</t>
  </si>
  <si>
    <t>Tổng số kiến nghị đã nhận</t>
  </si>
  <si>
    <t>Kiến nghị 
của cuộc kiểm sát trực tiếp</t>
  </si>
  <si>
    <t>Kiến nghị khác</t>
  </si>
  <si>
    <t>Quốc hội</t>
  </si>
  <si>
    <t>Hội đồng nhân dân</t>
  </si>
  <si>
    <t>Mặt trận Tổ quốc</t>
  </si>
  <si>
    <t>Đã thực hiện</t>
  </si>
  <si>
    <t>Chưa thực hiện</t>
  </si>
  <si>
    <t>Giải trình</t>
  </si>
  <si>
    <t>Tổng số</t>
  </si>
  <si>
    <t>Năm trước chuyển sang</t>
  </si>
  <si>
    <t>NGƯỜI LẬP BIỂU</t>
  </si>
  <si>
    <t>Thông tin chung biểu mẫu</t>
  </si>
  <si>
    <t>Nguyễn Văn A</t>
  </si>
  <si>
    <t>Thay đổi thông tin cột C để điền thông tin vào các biểu mẫu</t>
  </si>
  <si>
    <t>Người lập biểu</t>
  </si>
  <si>
    <t>Nguyễn Thị B</t>
  </si>
  <si>
    <t xml:space="preserve">Chức danh </t>
  </si>
  <si>
    <t>Lãnh đạo</t>
  </si>
  <si>
    <t xml:space="preserve">Ngày ký </t>
  </si>
  <si>
    <t>Họ tên người ký</t>
  </si>
  <si>
    <t>Họ tên người lập biểu</t>
  </si>
  <si>
    <t>Đơn vị báo cáo</t>
  </si>
  <si>
    <t>CỤC TRƯỞNG</t>
  </si>
  <si>
    <t>Đơn vị tính: Việc và 1.000 đồng</t>
  </si>
  <si>
    <t>Tỉnh, thành phố A, ngày...tháng...năm 20…</t>
  </si>
  <si>
    <t>Tỉnh, thành phố A, ngày ... tháng …. năm 20…</t>
  </si>
  <si>
    <t>Điểm a khoản 1 Điều 50</t>
  </si>
  <si>
    <t>Điểm b khoản 1 Điều 50</t>
  </si>
  <si>
    <t>Điểm c khoản 1 Điều 50</t>
  </si>
  <si>
    <t>Điểm d khoản 1 Điều 50</t>
  </si>
  <si>
    <t>Điểm đ khoản 1 Điều 50</t>
  </si>
  <si>
    <t>Điểm e khoản 1 Điều 50</t>
  </si>
  <si>
    <t>Điểm g khoản 1 Điều 50</t>
  </si>
  <si>
    <t>Điểm h khoản 1 Điều 50</t>
  </si>
  <si>
    <t>(Ký, ghi rõ họ, tên)</t>
  </si>
  <si>
    <t>Đã thi hành xong</t>
  </si>
  <si>
    <t>Chưa thi hành xong</t>
  </si>
  <si>
    <t>3.1</t>
  </si>
  <si>
    <t>3.2</t>
  </si>
  <si>
    <t>Số đã xét miễn</t>
  </si>
  <si>
    <t>Số đã xét giảm</t>
  </si>
  <si>
    <t>2.3</t>
  </si>
  <si>
    <t>Chia theo
 thời điểm tiếp nhận</t>
  </si>
  <si>
    <t>III</t>
  </si>
  <si>
    <t>Tổng số (Kiến nghị, phản ánh)</t>
  </si>
  <si>
    <t>2.1.1.3</t>
  </si>
  <si>
    <t>Chưa nhận được kết quả xử lý trách nhiệm</t>
  </si>
  <si>
    <r>
      <t xml:space="preserve">KẾT QUẢ THI HÀNH ÁN DÂN SỰ TÍNH BẰNG TIỀN CHIA THEO
 CƠ QUAN THI HÀNH ÁN DÂN SỰ VÀ CHẤP HÀNH VIÊN
</t>
    </r>
    <r>
      <rPr>
        <sz val="13"/>
        <rFont val="Times New Roman"/>
        <family val="1"/>
      </rPr>
      <t>……..tháng/năm ……..</t>
    </r>
  </si>
  <si>
    <r>
      <t xml:space="preserve">KẾT QUẢ THI HÀNH ÁN DÂN SỰ TÍNH BẰNG VIỆC CHIA THEO
 CƠ QUAN THI HÀNH ÁN DÂN SỰ VÀ CHẤP HÀNH VIÊN
</t>
    </r>
    <r>
      <rPr>
        <sz val="13"/>
        <rFont val="Times New Roman"/>
        <family val="1"/>
      </rPr>
      <t>……..tháng/năm ……..</t>
    </r>
  </si>
  <si>
    <r>
      <t xml:space="preserve">KẾT QUẢ THI HÀNH CÁC KHOẢN THU CHO NGÂN SÁCH NHÀ NƯỚC
</t>
    </r>
    <r>
      <rPr>
        <sz val="13"/>
        <rFont val="Times New Roman"/>
        <family val="1"/>
      </rPr>
      <t>……..tháng/năm ……..</t>
    </r>
  </si>
  <si>
    <r>
      <t xml:space="preserve">KẾT QUẢ THI HÀNH ÁN DÂN SỰ TÍNH BẰNG TIỀN
</t>
    </r>
    <r>
      <rPr>
        <sz val="14"/>
        <rFont val="Times New Roman"/>
        <family val="1"/>
      </rPr>
      <t>……..tháng/năm ……..</t>
    </r>
  </si>
  <si>
    <r>
      <t xml:space="preserve">KẾT QUẢ THI HÀNH ÁN DÂN SỰ TÍNH BẰNG VIỆC
</t>
    </r>
    <r>
      <rPr>
        <sz val="13"/>
        <rFont val="Times New Roman"/>
        <family val="1"/>
      </rPr>
      <t>……..tháng/năm ……..</t>
    </r>
  </si>
  <si>
    <t xml:space="preserve">Tổng số </t>
  </si>
  <si>
    <t>Tổng số việc</t>
  </si>
  <si>
    <t xml:space="preserve">Đơn vị, người báo cáo: 
Đơn vị nhận báo cáo: </t>
  </si>
  <si>
    <t>Hoãn theo yêu cầu của Viện kiểm sát nhân dân</t>
  </si>
  <si>
    <t>Hoãn theo yêu cầu của Tòa án nhân dân</t>
  </si>
  <si>
    <t>Thu hồi,  hủy quyết định THA</t>
  </si>
  <si>
    <t>Thuộc thẩm quyền của cơ quan THA</t>
  </si>
  <si>
    <t>Thuộc thẩm quyền của cơ quan khác</t>
  </si>
  <si>
    <t>Số bản án, quyết định về vụ án hành chính cơ quan THADS đã nhận chuyển giao từ Tòa án</t>
  </si>
  <si>
    <t>Tổng số bản án, quyết định của Tòa án về vụ án hành chính phải theo dõi</t>
  </si>
  <si>
    <t>Kết quả theo dõi thi hành bản án, quyết định THAHC, trong đó:</t>
  </si>
  <si>
    <t>Số bản án, quyết định tuyên chấp nhận yêu cầu khởi kiện</t>
  </si>
  <si>
    <t>Số bản án, quyết định khác của Tòa án về vụ án hành chính</t>
  </si>
  <si>
    <t>Tổng số quyết định buộc THAHC đã đăng tải công khai</t>
  </si>
  <si>
    <t>Số vụ việc cơ quan THADS có văn bản kiến nghị xử lý trách nhiệm người không chấp hành án</t>
  </si>
  <si>
    <t>Đã nhận được kết quả xử lý trách nhiệm</t>
  </si>
  <si>
    <t xml:space="preserve">Số trường hợp bị xử lý </t>
  </si>
  <si>
    <t>Số trường hợp không bị xử lý</t>
  </si>
  <si>
    <t>Tỉnh, thành phố A, ngày        tháng    năm 20</t>
  </si>
  <si>
    <t>Viện kiểm sát nhân dân kháng nghị tạm đình chỉ</t>
  </si>
  <si>
    <t>Tòa án nhân dân kháng nghị tạm đình chỉ</t>
  </si>
  <si>
    <t>Ủy thác xử lý tài sản</t>
  </si>
  <si>
    <t>2.1.1.1</t>
  </si>
  <si>
    <t>Kiểm tra của cấp trên đối với cấp dưới</t>
  </si>
  <si>
    <t>Tự kiểm tra và kiểm tra nội bộ</t>
  </si>
  <si>
    <t>B</t>
  </si>
  <si>
    <r>
      <t xml:space="preserve">Kết quả kiểm tra
</t>
    </r>
    <r>
      <rPr>
        <sz val="10"/>
        <rFont val="Times New Roman"/>
        <family val="1"/>
      </rPr>
      <t>(cuộc)</t>
    </r>
  </si>
  <si>
    <t>Đơn vị tính: Việc và %, 1.000 VNĐ</t>
  </si>
  <si>
    <t>Đơn vị tính: Việc và %</t>
  </si>
  <si>
    <t>2.4</t>
  </si>
  <si>
    <t>2.5</t>
  </si>
  <si>
    <t>2.6</t>
  </si>
  <si>
    <t>2.7</t>
  </si>
  <si>
    <t>2.8</t>
  </si>
  <si>
    <t>2.9</t>
  </si>
  <si>
    <t>2.9.1</t>
  </si>
  <si>
    <t>2.9.2</t>
  </si>
  <si>
    <t>3.1.1</t>
  </si>
  <si>
    <t>3.1.2</t>
  </si>
  <si>
    <t>4.3</t>
  </si>
  <si>
    <t>4.4</t>
  </si>
  <si>
    <t>Số việc thụ lý  (Việc)</t>
  </si>
  <si>
    <t xml:space="preserve">Chuyển đơn </t>
  </si>
  <si>
    <t xml:space="preserve">Đã thụ lý </t>
  </si>
  <si>
    <t>Đang xử lý</t>
  </si>
  <si>
    <t>Đơn vị ủy thác đi</t>
  </si>
  <si>
    <t>Đơn vị nhận ủy thác</t>
  </si>
  <si>
    <t>Lưu đơn</t>
  </si>
  <si>
    <t>Đỉnh chỉ giải quyết khiếu nại</t>
  </si>
  <si>
    <t>Đúng toàn bộ</t>
  </si>
  <si>
    <t>Sai toàn bộ</t>
  </si>
  <si>
    <t>Chưa giải quyết chuyển kỳ sau</t>
  </si>
  <si>
    <t>Biện pháp khác</t>
  </si>
  <si>
    <r>
      <t>Kết quả thực hiện kháng nghị của 
Viện kiểm sát nhân dân (</t>
    </r>
    <r>
      <rPr>
        <i/>
        <sz val="10"/>
        <rFont val="Times New Roman"/>
        <family val="1"/>
      </rPr>
      <t>cuộc</t>
    </r>
    <r>
      <rPr>
        <b/>
        <sz val="10"/>
        <rFont val="Times New Roman"/>
        <family val="1"/>
      </rPr>
      <t>)</t>
    </r>
  </si>
  <si>
    <r>
      <t>Kết quả thực hiện kiến nghị của 
Viện Kiểm sát nhân dân (</t>
    </r>
    <r>
      <rPr>
        <i/>
        <sz val="10"/>
        <rFont val="Times New Roman"/>
        <family val="1"/>
      </rPr>
      <t>bản kiến nghị</t>
    </r>
    <r>
      <rPr>
        <b/>
        <sz val="10"/>
        <rFont val="Times New Roman"/>
        <family val="1"/>
      </rPr>
      <t>)</t>
    </r>
  </si>
  <si>
    <t>Tổng số cuộc giám sát</t>
  </si>
  <si>
    <t>Đơn vị tính: Việc</t>
  </si>
  <si>
    <t xml:space="preserve">Tình hình thụ lý </t>
  </si>
  <si>
    <t>Tình hình giải quyết yêu cầu bồi thường</t>
  </si>
  <si>
    <t xml:space="preserve">Kết quả thi hành bản án, QĐ GQBT </t>
  </si>
  <si>
    <t>Kết quả thực hiện trách nhiệm hoàn trả</t>
  </si>
  <si>
    <t>Tại Cơ quan THADS</t>
  </si>
  <si>
    <t>Tại Tòa án</t>
  </si>
  <si>
    <t>Thi hành xong</t>
  </si>
  <si>
    <t>Chưa thi hành xong</t>
  </si>
  <si>
    <t>Đã thực hiện xong trách nhiệm hoàn trả</t>
  </si>
  <si>
    <t>Chưa thực hiện xong trách nhiệm hoàn trả</t>
  </si>
  <si>
    <t>Năm trước chuyển sang</t>
  </si>
  <si>
    <t>Thụ lý mới</t>
  </si>
  <si>
    <t>Đã có bản án</t>
  </si>
  <si>
    <t>Chưa có bản án</t>
  </si>
  <si>
    <t>Đã được cấp kinh phí và chi trả xong</t>
  </si>
  <si>
    <t>Khởi kiện theo khoản 1 Điều 52 Luật TNBTCNN</t>
  </si>
  <si>
    <t>Khởi kiện theo khoản 2 Điều 52 Luật TNBTCNN</t>
  </si>
  <si>
    <t>Chấp nhận yêu cầu khởi kiện</t>
  </si>
  <si>
    <t>Không chấp nhận yêu cầu khởi kiện</t>
  </si>
  <si>
    <t>Chưa ban hành quyết định giả quyết bồi thường</t>
  </si>
  <si>
    <t>Đã ban hành quyết định giải quyết bồi thường có hiệu lực</t>
  </si>
  <si>
    <t>Người yêu cầu bồi thường  khởi kiện theo khoản 2 Điều 52 Luật TNBTCNN</t>
  </si>
  <si>
    <t>Trong đó:</t>
  </si>
  <si>
    <t>Các trường hợp khác</t>
  </si>
  <si>
    <t>Chưa ban hành bản án hoặc quyết định giải quyết bồi thường</t>
  </si>
  <si>
    <t>Thu hồi thông báo thụ lý</t>
  </si>
  <si>
    <t>Đã có bản án hoặc quyết định giải quyết bồi thường có hiệu lực nhưng chưa được cấp kinh phí</t>
  </si>
  <si>
    <r>
      <t xml:space="preserve">KẾT QUẢ ĐỀ NGHỊ XÉT MIỄN VÀ GIẢM NGHĨA VỤ 
THI HÀNH ÁN DÂN SỰ
</t>
    </r>
    <r>
      <rPr>
        <sz val="13"/>
        <rFont val="Times New Roman"/>
        <family val="1"/>
      </rPr>
      <t>……..tháng/năm ……..</t>
    </r>
  </si>
  <si>
    <r>
      <t xml:space="preserve">KẾT QUẢ ÁP DỤNG BIỆN PHÁP BẢO ĐẢM, 
CƯỠNG CHẾ TRONG THI HÀNH ÁN DÂN SỰ
</t>
    </r>
    <r>
      <rPr>
        <sz val="13"/>
        <rFont val="Times New Roman"/>
        <family val="1"/>
      </rPr>
      <t>……..tháng/năm ……..</t>
    </r>
  </si>
  <si>
    <r>
      <t xml:space="preserve">KẾT QUẢ GIẢI QUYẾT KHIẾU NẠI, TỐ CÁO, 
KIẾN NGHỊ, PHẢN ÁNH VỀ THI HÀNH ÁN DÂN SỰ
</t>
    </r>
    <r>
      <rPr>
        <sz val="13"/>
        <rFont val="Times New Roman"/>
        <family val="1"/>
      </rPr>
      <t>……..tháng/năm ……..</t>
    </r>
  </si>
  <si>
    <t>Biện pháp  kê biên, xử lý tài sản</t>
  </si>
  <si>
    <t>Số đơn tiếp nhận</t>
  </si>
  <si>
    <t>Kết quả giải quyết số đơn thuộc thẩm quyền</t>
  </si>
  <si>
    <r>
      <t xml:space="preserve">KẾT QUẢ GIÁM SÁT, KIỂM SÁT, KIỂM TRA THI HÀNH ÁN DÂN SỰ
</t>
    </r>
    <r>
      <rPr>
        <sz val="13"/>
        <rFont val="Times New Roman"/>
        <family val="1"/>
      </rPr>
      <t>……..tháng/năm ……..</t>
    </r>
  </si>
  <si>
    <t>Trở ngại khách quan</t>
  </si>
  <si>
    <t>5.1</t>
  </si>
  <si>
    <t>Tạm dừng để giải quyết khiếu nại, tố cáo</t>
  </si>
  <si>
    <t>5.2</t>
  </si>
  <si>
    <t xml:space="preserve">Dân sự trong hình sự </t>
  </si>
  <si>
    <t>Tổng số việc thi hành án có ra quyết định cưỡng chế</t>
  </si>
  <si>
    <t>Kết quả thi hành việc đã áp dụng biện pháp cưỡng chế</t>
  </si>
  <si>
    <t>Đơn vị tính: Việc và đơn</t>
  </si>
  <si>
    <t>Đơn vị tính: Đơn, Đoàn, Người và Lượt</t>
  </si>
  <si>
    <t>Án phí, lệ phí</t>
  </si>
  <si>
    <t>Tịch thu, Truy thu</t>
  </si>
  <si>
    <t>Tên chỉ tiêu</t>
  </si>
  <si>
    <t>Dân sự trong hình sự về tham nhũng, kinh tế</t>
  </si>
  <si>
    <t xml:space="preserve">Dân sự trong hình sự về tham nhũng, kinh tế </t>
  </si>
  <si>
    <t xml:space="preserve">PHÂN TÍCH MỘT SỐ CHỈ TIÊU VIỆC THI HÀNH ÁN DÂN SỰ </t>
  </si>
  <si>
    <t>6.2</t>
  </si>
  <si>
    <t>6.1</t>
  </si>
  <si>
    <t>6.3</t>
  </si>
  <si>
    <t>Dân sự trong hình sự về tham nhũng, kinh tế do BCĐ tỉnh, thành phố theo dõi, chỉ đạo</t>
  </si>
  <si>
    <t>Số bản án, quyết định của Tòa án về vụ án hành chính đã thi hành xong</t>
  </si>
  <si>
    <r>
      <t xml:space="preserve">KẾT QUẢ THEO DÕI THI HÀNH ÁN HÀNH CHÍNH
</t>
    </r>
    <r>
      <rPr>
        <sz val="13"/>
        <rFont val="Times New Roman"/>
        <family val="1"/>
      </rPr>
      <t>…..tháng/năm …..….</t>
    </r>
  </si>
  <si>
    <t>Hướng dẫn, trả lời đơn</t>
  </si>
  <si>
    <t>5.3.</t>
  </si>
  <si>
    <t>Dân sự trong hình sự về tham nhũng, kinh tế do BCĐTƯ về phòng, chống tham nhũng theo dõi, chỉ đạo</t>
  </si>
  <si>
    <t>Dân sự trong hình sự về tham nhũng, kinh tế khác</t>
  </si>
  <si>
    <t>5.3</t>
  </si>
  <si>
    <t xml:space="preserve">Biểu số: 04/TK-THADS
Ban hành theo TT số: 05/2024/TT-BTP
ngày 10 tháng 6 năm 2024
Ngày nhận báo cáo: </t>
  </si>
  <si>
    <t xml:space="preserve">Biểu số: 05/TK-THADS
Ban hành theo TT số: 05/2024/TT-BTP
ngày 10 tháng 6 năm 2024
Ngày nhận báo cáo: </t>
  </si>
  <si>
    <t xml:space="preserve">Biểu số: 06/TK-THADS
Ban hành theo TT số: 05/2024/TT-BTP
ngày 10 tháng 6 năm 2024
Ngày nhận báo cáo: </t>
  </si>
  <si>
    <t>Biểu số: 07/TK-THADS
Ban hành theo TT số: 05/2024/TT-BTP
ngày 10 tháng 6 năm 2024
Ngày nhận báo cáo:</t>
  </si>
  <si>
    <t xml:space="preserve">Biểu số: 09/TK-THADS
Ban hành theo TT số: 05/2024/TT-BTP
ngày 10 tháng 6 năm 2024
Ngày nhận báo cáo: </t>
  </si>
  <si>
    <t xml:space="preserve">Biểu số: 11/TK-THADS
Ban hành theo TT số: 05/2024/TT-BTP 
ngày 10 tháng 6 năm 2024
Ngày nhận báo cáo: </t>
  </si>
  <si>
    <t xml:space="preserve">Biểu số: 12/TK-THAHC
Ban hành theo TT số: 05/2024/TT-BTP
ngày 10 tháng 6 năm 2024
Ngày nhận báo cáo: </t>
  </si>
  <si>
    <t>Xử lý đơn tiếp nhận (Đơn)</t>
  </si>
  <si>
    <r>
      <t>Kết quả thực hiện báo cáo 
Giám sát của cơ quan có thẩm quyền (</t>
    </r>
    <r>
      <rPr>
        <i/>
        <sz val="10"/>
        <rFont val="Times New Roman"/>
        <family val="1"/>
      </rPr>
      <t>cuộc</t>
    </r>
    <r>
      <rPr>
        <b/>
        <sz val="10"/>
        <rFont val="Times New Roman"/>
        <family val="1"/>
      </rPr>
      <t>)</t>
    </r>
  </si>
  <si>
    <t xml:space="preserve">Biểu số: 10/TK-THADS
Ban hành theo TT số: 05/2024/TT-BTP
ngày 10 tháng 6 năm 2024
Ngày nhận báo cáo: </t>
  </si>
  <si>
    <t>Tổng số việc thi hành án  đã ra quyết định áp dụng biện pháp bảo đảm</t>
  </si>
  <si>
    <r>
      <t xml:space="preserve">KẾT QUẢ TIẾP CÔNG DÂN TRONG THI HÀNH ÁN DÂN SỰ
</t>
    </r>
    <r>
      <rPr>
        <sz val="13"/>
        <rFont val="Times New Roman"/>
        <family val="1"/>
      </rPr>
      <t>……..tháng/năm ……..</t>
    </r>
  </si>
  <si>
    <r>
      <t xml:space="preserve">KẾT QUẢ GIẢI QUYẾT BỒI THƯỜNG NHÀ NƯỚC TRONG THI HÀNH ÁN DÂN SỰ
</t>
    </r>
    <r>
      <rPr>
        <sz val="12"/>
        <color indexed="8"/>
        <rFont val="Times New Roman"/>
        <family val="1"/>
      </rPr>
      <t>….tháng/năm………..</t>
    </r>
  </si>
  <si>
    <t>Chưa có điều kiện THA (trừ số đã chuyển sổ theo dõi riêng)</t>
  </si>
  <si>
    <t>Ủy thác THA</t>
  </si>
  <si>
    <t>Hoãn THA (trừ số hoãn theo điểm c khoản 1 Điều 48)</t>
  </si>
  <si>
    <t xml:space="preserve">Tạm đình chỉ THA </t>
  </si>
  <si>
    <t>Đình chỉ THA</t>
  </si>
  <si>
    <t>Hoãn THA theo điểm c khoản 1 Đ48</t>
  </si>
  <si>
    <t>Giảm nghĩa vụ THA</t>
  </si>
  <si>
    <t>Tạm đình chỉ THA</t>
  </si>
  <si>
    <t xml:space="preserve">Số chuyển kỳ sau (trừ số chưa có điều kiện THA đã chuyển sổ theo dõi riêng) </t>
  </si>
  <si>
    <t>Hoãn THA theo điểm c khoản 1 Điều 48</t>
  </si>
  <si>
    <t>Năm trước chuyển sang (trừ số chưa có điều kiện THA đã chuyển sổ theo dõi riêng)</t>
  </si>
  <si>
    <t>Số đình THA</t>
  </si>
  <si>
    <t>Số hoãn THA</t>
  </si>
  <si>
    <t>Số tạm đình chỉ THA</t>
  </si>
  <si>
    <t>Số chưa có điều kiện THA theo Điều 44a</t>
  </si>
  <si>
    <t>*Ghi chú: Mục (7) Số chưa có điều kiện THA đã chuyển sổ theo dõi riêng có sổ theo dõi và danh sách cụ thể được quản lý tại các cơ quan thi hành án dân sự, cơ quan quản lý thi hành án dân sự.
* Các ô gạch chéo không thực hiện thống kê</t>
  </si>
  <si>
    <t>Số chưa có điều kiện THA đã chuyển sổ theo dõi riêng</t>
  </si>
  <si>
    <t>Trong thời hạn tự nguyện THA</t>
  </si>
  <si>
    <t>Số đình chỉ THA</t>
  </si>
  <si>
    <t>*Ghi chú: Mục (7) Số chưa có điều kiện THA đã chuyển sổ theo dõi riêng có sổ theo dõi và danh sách cụ thể được quản lý tại các cơ quan Thi hành án dân sự, cơ quan quản lý thi hành án dân sự.
* Các ô gạch chéo không thực hiện thống kê</t>
  </si>
  <si>
    <t>Hoãn THA theo điểm c khoản 1 điều 48</t>
  </si>
  <si>
    <t>Quyết định THA</t>
  </si>
  <si>
    <t>Quyết định về THA</t>
  </si>
  <si>
    <t>Quyết định khác về THA</t>
  </si>
  <si>
    <t>Đã có quyết định buộc THA</t>
  </si>
  <si>
    <t>Chưa có quyết định buộc THA</t>
  </si>
  <si>
    <t>Số việc đã ban hành văn bản thông báo tự nguyện THA</t>
  </si>
  <si>
    <t xml:space="preserve">Số việc cơ quan THADS đã làm việc với người phải THA </t>
  </si>
  <si>
    <t>PHỤ LỤC THEO DÕI SỐ VIỆC CHƯA CÓ ĐIỀU KIỆN THI HÀNH ÁN ĐÃ CHUYỂN SỔ THEO DÕI RIÊNG</t>
  </si>
  <si>
    <t xml:space="preserve">… tháng … năm…... </t>
  </si>
  <si>
    <t>TT</t>
  </si>
  <si>
    <t>Tiêu chí</t>
  </si>
  <si>
    <t xml:space="preserve">Biểu số: 01/TK-THADS
Ban hành theo TT số: 05/2024/TT-BTP
ngày 10 tháng 6 năm 2024
Ngày nhận báo cáo: </t>
  </si>
  <si>
    <t xml:space="preserve">Biểu số: 02/TK-THADS
Ban hành theo TT số: 05/2024/TT-BTP
ngày 10 tháng 6 năm 2024
Ngày nhận báo cáo: </t>
  </si>
  <si>
    <t xml:space="preserve">Biểu số: 03/TK-THADS
Ban hành theo TT số: 05/2024/TT-BTP
ngày 10 tháng 6 năm 2024
Ngày nhận báo cáo: </t>
  </si>
  <si>
    <t xml:space="preserve">Biểu số: 08/TK-THADS
Ban hành theo TT số: 05/2024/TT-BTP
ngày 10 tháng 6 năm 2024
Ngày nhận báo cáo: </t>
  </si>
  <si>
    <t>Đơn vị tính: 1.000 đồng</t>
  </si>
  <si>
    <t>Chia ra</t>
  </si>
  <si>
    <t>Đơn vị tính: việc</t>
  </si>
  <si>
    <t>PHỤ LỤC THEO DÕI SỐ TIỀN CHƯA CÓ ĐIỀU KIỆN THI HÀNH ÁN ĐÃ CHUYỂN SỔ THEO DÕI RIÊNG</t>
  </si>
  <si>
    <t>Tổng số tiền chủ động</t>
  </si>
  <si>
    <t>Tổng số tiền theo yêu cầu</t>
  </si>
  <si>
    <t>Tổng số bản án, quyết định đã nhận</t>
  </si>
  <si>
    <t>a) Cột:</t>
  </si>
  <si>
    <t xml:space="preserve">- Cột 2 = Cột (3 + 4) </t>
  </si>
  <si>
    <t>- Cột 7 = Cột (8 + 14 + 15 + 16 + 17) = Cột (2 – 5 – 6)</t>
  </si>
  <si>
    <t>- Cột 8 = Cột (9 + 12 + 13)</t>
  </si>
  <si>
    <t>- Cột 9 = Cột (10 + 11)</t>
  </si>
  <si>
    <t>- Cột 18 = Cột (12 + 13 + 14 + 15+ 16 + 17)</t>
  </si>
  <si>
    <t>- Cột 19 = Cột (9/8) x 100</t>
  </si>
  <si>
    <t>b) Dòng:</t>
  </si>
  <si>
    <t>- Dòng A (Tổng số) = Dòng (I + II)</t>
  </si>
  <si>
    <t>- Dòng I = Dòng (1 + 2 + 3 + 4 + 5 + 6 + 7)</t>
  </si>
  <si>
    <t>- Dòng II = Dòng (1 + 2 + 3 + 4 + 5 + 6 + 7)</t>
  </si>
  <si>
    <t xml:space="preserve">- Dòng B (Ủy thác xử lý tài  sản) </t>
  </si>
  <si>
    <r>
      <t xml:space="preserve">- </t>
    </r>
    <r>
      <rPr>
        <sz val="14"/>
        <rFont val="Times New Roman"/>
        <family val="1"/>
      </rPr>
      <t>Dòng 1, Cột 1 = Dòng (1.1 + 1.2 + 1.4 + 1.5 + 1.6 + 1.7 + 1.8)</t>
    </r>
  </si>
  <si>
    <t>- Dòng 1, Cột 2 = Dòng (1.1 + 1.2 + 1.3 + 1.4 + 1.5 + 1.7 + 1.8)</t>
  </si>
  <si>
    <t>- Dòng 2, Cột 1 = Dòng (2.1 + 2.2 + 2.4 + 2.5 + 2.6 + 2.7 + 2.9)</t>
  </si>
  <si>
    <t>Trong đó: Dòng 2.9, Cột 1 = (2.9.1 + 2.9.2)</t>
  </si>
  <si>
    <t>- Dòng 2, Cột 2 = Dòng (2.1 + 2.2 + 2.3 + 2.4 + 2.5 + 2.6 + 2.7 + 2.8 + 2.9)</t>
  </si>
  <si>
    <t>Trong đó: Dòng 2.9, Cột 2 = (2.9.1 + 2.9.2)</t>
  </si>
  <si>
    <t>- Dòng 3, Cột 1 = Dòng (3.1 + 3.2) trong đó: Dòng 3.1, Cột 1 = (3.1.1 + 3.1.2)</t>
  </si>
  <si>
    <t>- Dòng 3, Cột 2 = Dòng (3.1 + 3.2) trong đó: Dòng 3.1, Cột 2 = (3.1.1 + 3.1.2)</t>
  </si>
  <si>
    <t>- Dòng 4, Cột 1 = Dòng (4.1 + 4.2 + 4.3 + 4.4)</t>
  </si>
  <si>
    <t>- Dòng 4, Cột 2 = Dòng (4.1 + 4.2 + 4.3 + 4.4)</t>
  </si>
  <si>
    <t>- Dòng 5, cột 1 = Dòng (5.1 + 5.2 + 5.3)</t>
  </si>
  <si>
    <t>- Dòng 5, cột 2 = Dòng (5.1 + 5.2 + 5.3)</t>
  </si>
  <si>
    <t>- Dòng 6, cột 1 = Dòng (6.1 + 6.2 + 6.3)</t>
  </si>
  <si>
    <t>- Dòng 6, cột 2 = Dòng (6.1 + 6.2 + 6.3)</t>
  </si>
  <si>
    <t xml:space="preserve">- Cột 1 = Cột (2 + 3) </t>
  </si>
  <si>
    <t>- Cột 6 = Cột (7 + 12 + 13 + 14 + 15 +16 + 17) = Cột (1 – 4 – 5)</t>
  </si>
  <si>
    <t>- Cột 7 = Cột (8 + 12 + 13)</t>
  </si>
  <si>
    <t>- Cột 8 = Cột (9 + 10 + 11)</t>
  </si>
  <si>
    <t>- Cột 18 = Cột (12 + 13 + 14 + 15 + 16 + 17)</t>
  </si>
  <si>
    <t>- Cột 19 = Cột (8 /7) x 100</t>
  </si>
  <si>
    <t>- Dòng A (tổng số) = Dòng (I + II)</t>
  </si>
  <si>
    <t>+ Đối với đơn vị ra quyết định ủy thác xử lý tài sản: sau khi ra quyết định ủy thác xử lý tài sản, thống kê vào Cột 4; khi nhận được tiền từ việc xử lý tài sản đã ủy thác ghi vào Cột 9.</t>
  </si>
  <si>
    <t>+ Đối với đơn vị nhận ủy thác xử lý tài sản: khi nhận được quyết định ủy thác xử lý tài sản, thống kê vào Cột 3; sau khi xử lý xong, chuyển tiền cho đơn vị ủy thác, thống kê vào Cột 9.</t>
  </si>
  <si>
    <t>+ Đối với đơn vị ra quyết định ủy thác xử lý tài sản: sau khi ra quyết định ủy thác xử lý tài sản, thống kê vào Cột 5; khi nhận được tiền từ việc xử lý tài sản đã ủy thác ghi vào Cột 10.</t>
  </si>
  <si>
    <t>+ Đối với đơn vị nhận ủy thác xử lý tài sản: khi nhận được quyết định ủy thác xử lý tài sản, thống kê vào Cột 4; sau khi xử lý xong, chuyển tiền cho đơn vị ủy thác, thống kê vào Cột 10.</t>
  </si>
  <si>
    <t>- Dòng 3, Cột 1 = Dòng (3.1 + 3.2), trong đó: Dòng 3.1, Cột 1 = (3.1.1 + 3.1.2)</t>
  </si>
  <si>
    <t>- Dòng 3, Cột 2 = Dòng (3.1 + 3.2), trong đó: Dòng 3.1, Cột 2 = (3.1.1 + 3.1.2)</t>
  </si>
  <si>
    <t>- Dòng 4, Cột 2 = Dòng (4.1 + 4.2 + 4.3 + 4.4).</t>
  </si>
  <si>
    <r>
      <t xml:space="preserve">- </t>
    </r>
    <r>
      <rPr>
        <sz val="10"/>
        <rFont val="Times New Roman"/>
        <family val="1"/>
      </rPr>
      <t>Dòng 1, Cột 1 = Dòng (1.1 + 1.2 + 1.4 + 1.5 + 1.6 + 1.7 + 1.8)</t>
    </r>
  </si>
  <si>
    <t>- Cột 7 = Cột (8 + 12)</t>
  </si>
  <si>
    <t>- Cột 8, đối với việc = Cột (9 + 10)</t>
  </si>
  <si>
    <t>- Cột 8, đối với tiền = Cột (9 + 10 + 11)</t>
  </si>
  <si>
    <t>- Cột 18 = Cột (12 + 14 + 15 + 16 + 17)</t>
  </si>
  <si>
    <t>- Dòng II = Dòng (1 + 2 + 3 + ...)</t>
  </si>
  <si>
    <t>a. Theo cột</t>
  </si>
  <si>
    <t>Cột 2 = Cột (3 + 4)</t>
  </si>
  <si>
    <t xml:space="preserve">Cột 5 = Cột (6 + 7) </t>
  </si>
  <si>
    <t>b. Theo dòng</t>
  </si>
  <si>
    <t>- Dòng tổng số = Dòng (I + II)</t>
  </si>
  <si>
    <t>Cột 2 = cột 5</t>
  </si>
  <si>
    <t>Theo cột</t>
  </si>
  <si>
    <t>- Cột 5 = Cột (7 + 8) = Cột (9 + 10 + 11 + 12 + 13 + 14) = Cột (15 + 16 + 17 + 18 + 19 + 20)</t>
  </si>
  <si>
    <t xml:space="preserve">Cách ghi phần cột </t>
  </si>
  <si>
    <t xml:space="preserve">- Cột 2 = Cột (3 + 6 + 9) </t>
  </si>
  <si>
    <t>- Cột 3 = Cột (4 + 5)</t>
  </si>
  <si>
    <t>- Cột 6 = Cột (7 + 8)</t>
  </si>
  <si>
    <t>- Cột 13 = Cột (14 + 15 + 16)</t>
  </si>
  <si>
    <t>Theo cột:</t>
  </si>
  <si>
    <t xml:space="preserve">Cột 1 = Cột 2 + Cột 3 </t>
  </si>
  <si>
    <t>Cột 4 = Cột 5 + Cột 6 + Cột 7</t>
  </si>
  <si>
    <t>Cột 8 = Cột 9 + Cột 10 + Cột 13</t>
  </si>
  <si>
    <t>Cột 10 = Cột 11 + Cột 12</t>
  </si>
  <si>
    <t>Cột 14 = Cột 15 + Cột 16</t>
  </si>
  <si>
    <t xml:space="preserve">Cột 17 = Cột 18 + Cột 19 </t>
  </si>
  <si>
    <t xml:space="preserve">- Cột 19 = Cột (8/7) x 100 </t>
  </si>
  <si>
    <t>- Cột 6 = Cột (7 + 14 + 15 + 16 +17) = Cột (1 – 4 – 5)</t>
  </si>
  <si>
    <t>Dòng tổng số tiền = Dòng (1 + 2 + 3 + 4)</t>
  </si>
  <si>
    <t>- Cột 1 = Cột (2 + 3 + 4 + 5 + 6)</t>
  </si>
  <si>
    <t>Lưu ý: Biểu 4 đến biểu 12 có thể thêm dòng nhưng không thêm được cột để đảm bảo cấu trúc của biểu mẫu; Đối với các chỉ tiêu không phát sinh ghi số không “0”. Tuyệt đối không sử dụng các ký tự để đánh dấu. Ô gạch chéolà không thực hiện thống kê</t>
  </si>
  <si>
    <t>Kiểm tra cột</t>
  </si>
  <si>
    <t>Kiểm tra dòng</t>
  </si>
  <si>
    <t>Các công thức này kéo dài xuống dưới tùy số lượng CHV</t>
  </si>
  <si>
    <t>Cột 10 = 3+6</t>
  </si>
  <si>
    <t>Cột 10=14</t>
  </si>
  <si>
    <t>Cột 10=11+12+13</t>
  </si>
  <si>
    <t>Cột 14=15+16</t>
  </si>
  <si>
    <t>Cột 15=17</t>
  </si>
  <si>
    <t>1=2+3+4+5</t>
  </si>
  <si>
    <t>1=6+7+8</t>
  </si>
  <si>
    <t>9=10+11+12+13+14+15</t>
  </si>
  <si>
    <t>16=17+18+19+20+21+22</t>
  </si>
  <si>
    <t>2=3+4</t>
  </si>
  <si>
    <t>2=5+6+7</t>
  </si>
  <si>
    <t>7=8+14+15+16+17</t>
  </si>
  <si>
    <t>8=9+12+13</t>
  </si>
  <si>
    <t>9=10+11</t>
  </si>
  <si>
    <t>18=12+13+14+15+16+17</t>
  </si>
  <si>
    <t>1=2+3</t>
  </si>
  <si>
    <t>1=4+5+6</t>
  </si>
  <si>
    <t>6=7+13+14+15+16</t>
  </si>
  <si>
    <t>7=8+11+12</t>
  </si>
  <si>
    <t>8=9+10</t>
  </si>
  <si>
    <t>17=11+12+13+14+15+16</t>
  </si>
  <si>
    <t>6=7+14+15+16+17</t>
  </si>
  <si>
    <t>7=8+12+13</t>
  </si>
  <si>
    <t>8=9+10+11</t>
  </si>
  <si>
    <t>18=12+14+15+16+17</t>
  </si>
  <si>
    <t>Cột 17=18+19</t>
  </si>
  <si>
    <t>4=5+6+7</t>
  </si>
  <si>
    <t>8=9+10+13</t>
  </si>
  <si>
    <t>10=11+12</t>
  </si>
  <si>
    <t>14=15+16</t>
  </si>
  <si>
    <t>17=18+19</t>
  </si>
  <si>
    <t>2=3+6+9</t>
  </si>
  <si>
    <t>3=4+5</t>
  </si>
  <si>
    <t>6=7+8</t>
  </si>
  <si>
    <t>13=14+15+16</t>
  </si>
  <si>
    <t>1=2+3+4+5+6</t>
  </si>
  <si>
    <t>5=7+8</t>
  </si>
  <si>
    <t>5=9+10+11+12+13+14</t>
  </si>
  <si>
    <t>5=15+16+17+18+19+20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</si>
</sst>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54">
    <font>
      <sz val="12"/>
      <name val="Times New Roman"/>
      <family val="1"/>
    </font>
    <font>
      <sz val="11"/>
      <color theme="1"/>
      <name val="Calibri"/>
      <family val="2"/>
      <scheme val="minor"/>
    </font>
    <font>
      <sz val="11"/>
      <color theme="1"/>
      <name val="Calibri"/>
      <family val="2"/>
      <scheme val="minor"/>
    </font>
    <font>
      <sz val="12"/>
      <name val="Times New Roman"/>
      <family val="1"/>
    </font>
    <font>
      <b/>
      <sz val="12"/>
      <name val="Times New Roman"/>
      <family val="1"/>
    </font>
    <font>
      <sz val="11"/>
      <name val="Times New Roman"/>
      <family val="1"/>
    </font>
    <font>
      <sz val="12"/>
      <name val="Times New Roman"/>
      <family val="1"/>
    </font>
    <font>
      <sz val="9"/>
      <name val="MingLiU"/>
      <family val="3"/>
      <charset val="136"/>
    </font>
    <font>
      <b/>
      <sz val="10"/>
      <name val="Times New Roman"/>
      <family val="1"/>
    </font>
    <font>
      <b/>
      <sz val="11"/>
      <name val="Times New Roman"/>
      <family val="1"/>
    </font>
    <font>
      <sz val="8"/>
      <name val="Times New Roman"/>
      <family val="1"/>
    </font>
    <font>
      <b/>
      <sz val="9"/>
      <name val="Times New Roman"/>
      <family val="1"/>
    </font>
    <font>
      <b/>
      <sz val="13"/>
      <name val="Times New Roman"/>
      <family val="1"/>
    </font>
    <font>
      <sz val="13"/>
      <name val="Times New Roman"/>
      <family val="1"/>
    </font>
    <font>
      <sz val="9"/>
      <name val="Times New Roman"/>
      <family val="1"/>
    </font>
    <font>
      <b/>
      <sz val="14"/>
      <name val="Times New Roman"/>
      <family val="1"/>
    </font>
    <font>
      <sz val="14"/>
      <name val="Times New Roman"/>
      <family val="1"/>
    </font>
    <font>
      <i/>
      <sz val="11"/>
      <name val="Times New Roman"/>
      <family val="1"/>
      <charset val="163"/>
    </font>
    <font>
      <b/>
      <sz val="11"/>
      <name val="Times New Roman"/>
      <family val="1"/>
      <charset val="163"/>
    </font>
    <font>
      <sz val="12"/>
      <name val="Times New Roman"/>
      <family val="1"/>
      <charset val="163"/>
    </font>
    <font>
      <i/>
      <sz val="12"/>
      <name val="Times New Roman"/>
      <family val="1"/>
      <charset val="163"/>
    </font>
    <font>
      <sz val="14"/>
      <name val=".VnTime"/>
      <family val="2"/>
    </font>
    <font>
      <sz val="11"/>
      <name val="Times New Roman"/>
      <family val="1"/>
      <charset val="163"/>
    </font>
    <font>
      <i/>
      <sz val="11"/>
      <name val="Times New Roman"/>
      <family val="1"/>
    </font>
    <font>
      <i/>
      <sz val="11"/>
      <color indexed="10"/>
      <name val="Times New Roman"/>
      <family val="1"/>
      <charset val="163"/>
    </font>
    <font>
      <sz val="10"/>
      <name val="Times New Roman"/>
      <family val="1"/>
    </font>
    <font>
      <i/>
      <sz val="10"/>
      <name val="Times New Roman"/>
      <family val="1"/>
    </font>
    <font>
      <b/>
      <sz val="12"/>
      <color indexed="8"/>
      <name val="Times New Roman"/>
      <family val="1"/>
    </font>
    <font>
      <sz val="12"/>
      <color indexed="8"/>
      <name val="Times New Roman"/>
      <family val="1"/>
    </font>
    <font>
      <sz val="12"/>
      <color rgb="FFFF0000"/>
      <name val="Times New Roman"/>
      <family val="1"/>
    </font>
    <font>
      <i/>
      <sz val="12"/>
      <name val="Times New Roman"/>
      <family val="1"/>
    </font>
    <font>
      <i/>
      <sz val="12"/>
      <color indexed="8"/>
      <name val="Times New Roman"/>
      <family val="1"/>
    </font>
    <font>
      <i/>
      <sz val="9"/>
      <name val="Times New Roman"/>
      <family val="1"/>
    </font>
    <font>
      <i/>
      <sz val="13"/>
      <name val="Times New Roman"/>
      <family val="1"/>
    </font>
    <font>
      <i/>
      <sz val="8"/>
      <name val="Times New Roman"/>
      <family val="1"/>
    </font>
    <font>
      <b/>
      <i/>
      <sz val="13"/>
      <name val="Times New Roman"/>
      <family val="1"/>
    </font>
    <font>
      <b/>
      <i/>
      <sz val="9"/>
      <name val="Times New Roman"/>
      <family val="1"/>
    </font>
    <font>
      <i/>
      <sz val="12"/>
      <name val=".VnTime"/>
      <family val="2"/>
    </font>
    <font>
      <b/>
      <sz val="9.5"/>
      <name val="Times New Roman"/>
      <family val="1"/>
    </font>
    <font>
      <sz val="11"/>
      <color theme="1"/>
      <name val="Times New Roman"/>
      <family val="1"/>
    </font>
    <font>
      <b/>
      <sz val="8"/>
      <color theme="1"/>
      <name val="Times New Roman"/>
      <family val="1"/>
    </font>
    <font>
      <sz val="8"/>
      <color theme="1"/>
      <name val="Times New Roman"/>
      <family val="1"/>
    </font>
    <font>
      <i/>
      <sz val="8"/>
      <color theme="1"/>
      <name val="Times New Roman"/>
      <family val="1"/>
    </font>
    <font>
      <i/>
      <sz val="8"/>
      <color theme="1"/>
      <name val="Calibri"/>
      <family val="2"/>
      <scheme val="minor"/>
    </font>
    <font>
      <b/>
      <sz val="8"/>
      <color indexed="8"/>
      <name val="Times New Roman"/>
      <family val="1"/>
    </font>
    <font>
      <sz val="8"/>
      <color theme="1"/>
      <name val="Times New Roman"/>
      <family val="1"/>
      <charset val="163"/>
    </font>
    <font>
      <sz val="8"/>
      <color theme="1"/>
      <name val="Calibri"/>
      <family val="2"/>
      <scheme val="minor"/>
    </font>
    <font>
      <sz val="8"/>
      <color indexed="8"/>
      <name val="Times New Roman"/>
      <family val="1"/>
    </font>
    <font>
      <b/>
      <i/>
      <sz val="11"/>
      <name val="Times New Roman"/>
      <family val="1"/>
    </font>
    <font>
      <sz val="9"/>
      <color theme="1"/>
      <name val="Times New Roman"/>
      <family val="1"/>
    </font>
    <font>
      <b/>
      <sz val="8"/>
      <name val="Times New Roman"/>
      <family val="1"/>
    </font>
    <font>
      <b/>
      <sz val="9"/>
      <color rgb="FFFF0000"/>
      <name val="Times New Roman"/>
      <family val="1"/>
    </font>
    <font>
      <sz val="9"/>
      <color rgb="FFFF0000"/>
      <name val="Times New Roman"/>
      <family val="1"/>
    </font>
    <font>
      <b/>
      <sz val="10"/>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s>
  <cellStyleXfs count="11">
    <xf numFmtId="0" fontId="0" fillId="0" borderId="0"/>
    <xf numFmtId="43" fontId="3" fillId="0" borderId="0" applyFont="0" applyFill="0" applyBorder="0" applyAlignment="0" applyProtection="0"/>
    <xf numFmtId="0" fontId="6" fillId="0" borderId="0"/>
    <xf numFmtId="9"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0" fontId="1" fillId="0" borderId="0"/>
    <xf numFmtId="0" fontId="16" fillId="0" borderId="0"/>
    <xf numFmtId="43" fontId="16" fillId="0" borderId="0" applyFont="0" applyFill="0" applyBorder="0" applyAlignment="0" applyProtection="0"/>
    <xf numFmtId="43" fontId="16" fillId="0" borderId="0" applyFont="0" applyFill="0" applyBorder="0" applyAlignment="0" applyProtection="0"/>
  </cellStyleXfs>
  <cellXfs count="575">
    <xf numFmtId="0" fontId="0" fillId="0" borderId="0" xfId="0"/>
    <xf numFmtId="49" fontId="0" fillId="0" borderId="0" xfId="0" applyNumberFormat="1"/>
    <xf numFmtId="49" fontId="5" fillId="0" borderId="0" xfId="0" applyNumberFormat="1" applyFont="1"/>
    <xf numFmtId="49" fontId="0" fillId="2" borderId="0" xfId="0" applyNumberFormat="1" applyFill="1"/>
    <xf numFmtId="49" fontId="0" fillId="2" borderId="0" xfId="0" applyNumberFormat="1" applyFill="1" applyAlignment="1">
      <alignment horizontal="center"/>
    </xf>
    <xf numFmtId="49" fontId="21" fillId="0" borderId="0" xfId="0" applyNumberFormat="1" applyFont="1"/>
    <xf numFmtId="49" fontId="16" fillId="0" borderId="0" xfId="0" applyNumberFormat="1" applyFont="1"/>
    <xf numFmtId="49" fontId="18" fillId="0" borderId="0" xfId="0" applyNumberFormat="1" applyFont="1"/>
    <xf numFmtId="49" fontId="22" fillId="0" borderId="0" xfId="0" applyNumberFormat="1" applyFont="1"/>
    <xf numFmtId="49" fontId="19" fillId="0" borderId="0" xfId="0" applyNumberFormat="1" applyFont="1"/>
    <xf numFmtId="49" fontId="24" fillId="0" borderId="0" xfId="0" applyNumberFormat="1" applyFont="1"/>
    <xf numFmtId="49" fontId="20" fillId="0" borderId="0" xfId="0" applyNumberFormat="1" applyFont="1"/>
    <xf numFmtId="49" fontId="0" fillId="0" borderId="0" xfId="0" applyNumberFormat="1" applyAlignment="1">
      <alignment horizontal="center"/>
    </xf>
    <xf numFmtId="49" fontId="4" fillId="0" borderId="0" xfId="0" applyNumberFormat="1" applyFont="1"/>
    <xf numFmtId="49" fontId="5" fillId="0" borderId="0" xfId="0" applyNumberFormat="1" applyFont="1" applyAlignment="1">
      <alignment wrapText="1"/>
    </xf>
    <xf numFmtId="49" fontId="5" fillId="0" borderId="0" xfId="0" applyNumberFormat="1" applyFont="1" applyAlignment="1">
      <alignment horizontal="center" wrapText="1"/>
    </xf>
    <xf numFmtId="49" fontId="0" fillId="0" borderId="0" xfId="0" applyNumberFormat="1" applyAlignment="1">
      <alignment horizontal="left" vertical="top" wrapText="1"/>
    </xf>
    <xf numFmtId="49" fontId="14" fillId="0" borderId="1" xfId="0" applyNumberFormat="1" applyFont="1" applyBorder="1" applyAlignment="1">
      <alignment horizontal="center"/>
    </xf>
    <xf numFmtId="0" fontId="0" fillId="0" borderId="0" xfId="0" applyAlignment="1">
      <alignment wrapText="1"/>
    </xf>
    <xf numFmtId="49" fontId="13" fillId="0" borderId="0" xfId="0" applyNumberFormat="1" applyFont="1" applyAlignment="1">
      <alignment wrapText="1"/>
    </xf>
    <xf numFmtId="49" fontId="0" fillId="0" borderId="0" xfId="0" applyNumberFormat="1" applyProtection="1">
      <protection locked="0"/>
    </xf>
    <xf numFmtId="49" fontId="11" fillId="0" borderId="6" xfId="0" applyNumberFormat="1" applyFont="1" applyBorder="1" applyAlignment="1">
      <alignment horizontal="center"/>
    </xf>
    <xf numFmtId="0" fontId="0" fillId="0" borderId="1" xfId="0" applyBorder="1"/>
    <xf numFmtId="0" fontId="0" fillId="0" borderId="1" xfId="0" applyBorder="1" applyAlignment="1">
      <alignment horizontal="right"/>
    </xf>
    <xf numFmtId="14" fontId="0" fillId="0" borderId="1" xfId="0" applyNumberFormat="1" applyBorder="1" applyAlignment="1">
      <alignment horizontal="right"/>
    </xf>
    <xf numFmtId="0" fontId="0" fillId="0" borderId="1" xfId="0" applyBorder="1" applyAlignment="1">
      <alignment wrapText="1"/>
    </xf>
    <xf numFmtId="0" fontId="4" fillId="5" borderId="1" xfId="0" applyFont="1" applyFill="1" applyBorder="1" applyAlignment="1">
      <alignment wrapText="1"/>
    </xf>
    <xf numFmtId="49" fontId="13" fillId="0" borderId="0" xfId="0" applyNumberFormat="1" applyFont="1"/>
    <xf numFmtId="49" fontId="29" fillId="0" borderId="0" xfId="0" applyNumberFormat="1" applyFont="1"/>
    <xf numFmtId="164" fontId="14" fillId="4" borderId="1" xfId="1" applyNumberFormat="1" applyFont="1" applyFill="1" applyBorder="1" applyAlignment="1" applyProtection="1">
      <alignment horizontal="center"/>
      <protection locked="0"/>
    </xf>
    <xf numFmtId="164" fontId="12" fillId="0" borderId="0" xfId="1" applyNumberFormat="1" applyFont="1"/>
    <xf numFmtId="49" fontId="8" fillId="0" borderId="1" xfId="0" applyNumberFormat="1" applyFont="1" applyBorder="1" applyAlignment="1" applyProtection="1">
      <alignment horizontal="center"/>
      <protection locked="0"/>
    </xf>
    <xf numFmtId="49" fontId="8" fillId="2" borderId="1" xfId="0" applyNumberFormat="1" applyFont="1" applyFill="1" applyBorder="1" applyAlignment="1" applyProtection="1">
      <alignment horizontal="left"/>
      <protection locked="0"/>
    </xf>
    <xf numFmtId="49" fontId="25" fillId="0" borderId="1" xfId="0" applyNumberFormat="1" applyFont="1" applyBorder="1" applyAlignment="1" applyProtection="1">
      <alignment horizontal="center"/>
      <protection locked="0"/>
    </xf>
    <xf numFmtId="49" fontId="25" fillId="2" borderId="1" xfId="0" applyNumberFormat="1" applyFont="1" applyFill="1" applyBorder="1" applyAlignment="1" applyProtection="1">
      <alignment horizontal="left"/>
      <protection locked="0"/>
    </xf>
    <xf numFmtId="2" fontId="0" fillId="0" borderId="0" xfId="0" applyNumberFormat="1" applyProtection="1">
      <protection locked="0"/>
    </xf>
    <xf numFmtId="49" fontId="25" fillId="0" borderId="1" xfId="0" applyNumberFormat="1" applyFont="1" applyBorder="1" applyAlignment="1" applyProtection="1">
      <alignment horizontal="left"/>
      <protection locked="0"/>
    </xf>
    <xf numFmtId="164" fontId="13" fillId="0" borderId="6" xfId="1" applyNumberFormat="1" applyFont="1" applyFill="1" applyBorder="1" applyAlignment="1">
      <alignment wrapText="1"/>
    </xf>
    <xf numFmtId="164" fontId="12" fillId="0" borderId="0" xfId="1" applyNumberFormat="1" applyFont="1" applyFill="1" applyAlignment="1"/>
    <xf numFmtId="164" fontId="12" fillId="0" borderId="0" xfId="1" applyNumberFormat="1" applyFont="1" applyAlignment="1"/>
    <xf numFmtId="164" fontId="12" fillId="2" borderId="0" xfId="1" applyNumberFormat="1" applyFont="1" applyFill="1" applyBorder="1" applyAlignment="1">
      <alignment horizontal="center" wrapText="1"/>
    </xf>
    <xf numFmtId="164" fontId="13" fillId="2" borderId="0" xfId="1" applyNumberFormat="1" applyFont="1" applyFill="1" applyBorder="1" applyAlignment="1">
      <alignment horizontal="center"/>
    </xf>
    <xf numFmtId="49" fontId="13" fillId="2" borderId="0" xfId="0" applyNumberFormat="1" applyFont="1" applyFill="1"/>
    <xf numFmtId="0" fontId="0" fillId="0" borderId="0" xfId="0" applyProtection="1">
      <protection locked="0"/>
    </xf>
    <xf numFmtId="0" fontId="14" fillId="0" borderId="1" xfId="0" applyFont="1" applyBorder="1" applyAlignment="1" applyProtection="1">
      <alignment horizontal="center"/>
      <protection locked="0"/>
    </xf>
    <xf numFmtId="0" fontId="14" fillId="0" borderId="1" xfId="0" applyFont="1" applyBorder="1" applyProtection="1">
      <protection locked="0"/>
    </xf>
    <xf numFmtId="164" fontId="0" fillId="2" borderId="1" xfId="1" applyNumberFormat="1" applyFont="1" applyFill="1" applyBorder="1" applyAlignment="1" applyProtection="1">
      <alignment horizontal="center"/>
      <protection locked="0"/>
    </xf>
    <xf numFmtId="0" fontId="8" fillId="0" borderId="1" xfId="0" applyFont="1" applyBorder="1" applyAlignment="1" applyProtection="1">
      <alignment horizontal="center"/>
      <protection locked="0"/>
    </xf>
    <xf numFmtId="0" fontId="8" fillId="2" borderId="1" xfId="0" applyFont="1" applyFill="1" applyBorder="1" applyAlignment="1" applyProtection="1">
      <alignment horizontal="left"/>
      <protection locked="0"/>
    </xf>
    <xf numFmtId="0" fontId="25" fillId="0" borderId="1" xfId="0" applyFont="1" applyBorder="1" applyAlignment="1" applyProtection="1">
      <alignment horizontal="center"/>
      <protection locked="0"/>
    </xf>
    <xf numFmtId="0" fontId="25" fillId="2" borderId="1" xfId="0" applyFont="1" applyFill="1" applyBorder="1" applyAlignment="1" applyProtection="1">
      <alignment horizontal="left"/>
      <protection locked="0"/>
    </xf>
    <xf numFmtId="164" fontId="25" fillId="2" borderId="1" xfId="1" applyNumberFormat="1" applyFont="1" applyFill="1" applyBorder="1" applyAlignment="1" applyProtection="1">
      <alignment horizontal="center"/>
      <protection locked="0"/>
    </xf>
    <xf numFmtId="164" fontId="0" fillId="0" borderId="1" xfId="1" applyNumberFormat="1" applyFont="1" applyBorder="1" applyProtection="1">
      <protection locked="0"/>
    </xf>
    <xf numFmtId="164" fontId="26" fillId="2" borderId="1" xfId="1" applyNumberFormat="1" applyFont="1" applyFill="1" applyBorder="1" applyAlignment="1" applyProtection="1">
      <alignment horizontal="center"/>
      <protection locked="0"/>
    </xf>
    <xf numFmtId="164" fontId="0" fillId="2" borderId="1" xfId="1" applyNumberFormat="1" applyFont="1" applyFill="1" applyBorder="1" applyProtection="1">
      <protection locked="0"/>
    </xf>
    <xf numFmtId="0" fontId="34" fillId="0" borderId="4" xfId="0" applyFont="1" applyBorder="1" applyAlignment="1">
      <alignment horizontal="center" vertical="center" wrapText="1"/>
    </xf>
    <xf numFmtId="49" fontId="14" fillId="4" borderId="1" xfId="0" applyNumberFormat="1" applyFont="1" applyFill="1" applyBorder="1" applyAlignment="1">
      <alignment horizontal="center" vertical="center" wrapText="1"/>
    </xf>
    <xf numFmtId="164" fontId="33" fillId="0" borderId="0" xfId="1" applyNumberFormat="1" applyFont="1" applyAlignment="1"/>
    <xf numFmtId="164" fontId="13" fillId="0" borderId="0" xfId="6" applyNumberFormat="1" applyFont="1" applyFill="1" applyBorder="1" applyAlignment="1">
      <alignment wrapText="1"/>
    </xf>
    <xf numFmtId="164" fontId="13" fillId="0" borderId="0" xfId="6" applyNumberFormat="1" applyFont="1" applyBorder="1" applyAlignment="1"/>
    <xf numFmtId="164" fontId="12" fillId="0" borderId="0" xfId="6" applyNumberFormat="1" applyFont="1" applyFill="1" applyAlignment="1"/>
    <xf numFmtId="49" fontId="13" fillId="0" borderId="0" xfId="4" applyNumberFormat="1" applyFont="1"/>
    <xf numFmtId="164" fontId="12" fillId="0" borderId="0" xfId="6" applyNumberFormat="1" applyFont="1" applyAlignment="1"/>
    <xf numFmtId="164" fontId="12" fillId="0" borderId="0" xfId="6" applyNumberFormat="1" applyFont="1"/>
    <xf numFmtId="0" fontId="28" fillId="0" borderId="0" xfId="4" applyFont="1"/>
    <xf numFmtId="164" fontId="33" fillId="0" borderId="0" xfId="6" applyNumberFormat="1" applyFont="1" applyAlignment="1"/>
    <xf numFmtId="49" fontId="30" fillId="0" borderId="0" xfId="0" applyNumberFormat="1" applyFont="1"/>
    <xf numFmtId="49" fontId="37" fillId="0" borderId="0" xfId="0" applyNumberFormat="1" applyFont="1"/>
    <xf numFmtId="49" fontId="30" fillId="2" borderId="0" xfId="0" applyNumberFormat="1" applyFont="1" applyFill="1"/>
    <xf numFmtId="49" fontId="25" fillId="2" borderId="0" xfId="0" applyNumberFormat="1" applyFont="1" applyFill="1" applyAlignment="1">
      <alignment horizontal="center" vertical="center"/>
    </xf>
    <xf numFmtId="0" fontId="1" fillId="0" borderId="0" xfId="7"/>
    <xf numFmtId="10" fontId="33" fillId="0" borderId="0" xfId="3" applyNumberFormat="1" applyFont="1" applyAlignment="1">
      <alignment horizontal="center"/>
    </xf>
    <xf numFmtId="164" fontId="12" fillId="0" borderId="0" xfId="6" applyNumberFormat="1" applyFont="1" applyAlignment="1">
      <alignment horizontal="center"/>
    </xf>
    <xf numFmtId="164" fontId="13" fillId="0" borderId="0" xfId="6" applyNumberFormat="1" applyFont="1" applyFill="1" applyBorder="1" applyAlignment="1">
      <alignment horizontal="center" wrapText="1"/>
    </xf>
    <xf numFmtId="49" fontId="3" fillId="0" borderId="0" xfId="4" applyNumberFormat="1" applyAlignment="1">
      <alignment horizontal="left" vertical="top" wrapText="1"/>
    </xf>
    <xf numFmtId="49" fontId="3" fillId="0" borderId="7" xfId="4" applyNumberFormat="1" applyBorder="1" applyAlignment="1">
      <alignment horizontal="left" vertical="top" wrapText="1"/>
    </xf>
    <xf numFmtId="0" fontId="27" fillId="0" borderId="0" xfId="4" applyFont="1" applyAlignment="1" applyProtection="1">
      <alignment horizontal="center" vertical="top" wrapText="1"/>
      <protection locked="0"/>
    </xf>
    <xf numFmtId="0" fontId="28" fillId="0" borderId="0" xfId="4" applyFont="1" applyAlignment="1" applyProtection="1">
      <alignment horizontal="center" vertical="top" wrapText="1"/>
      <protection locked="0"/>
    </xf>
    <xf numFmtId="0" fontId="41" fillId="0" borderId="0" xfId="7" applyFont="1"/>
    <xf numFmtId="0" fontId="40" fillId="0" borderId="1" xfId="4" applyFont="1" applyBorder="1" applyAlignment="1">
      <alignment horizontal="center" vertical="center" wrapText="1"/>
    </xf>
    <xf numFmtId="0" fontId="42" fillId="0" borderId="1" xfId="4" quotePrefix="1" applyFont="1" applyBorder="1" applyAlignment="1">
      <alignment horizontal="center" vertical="center"/>
    </xf>
    <xf numFmtId="0" fontId="43" fillId="0" borderId="0" xfId="7" applyFont="1"/>
    <xf numFmtId="0" fontId="44" fillId="0" borderId="1" xfId="4" applyFont="1" applyBorder="1" applyAlignment="1" applyProtection="1">
      <alignment wrapText="1"/>
      <protection locked="0"/>
    </xf>
    <xf numFmtId="0" fontId="46" fillId="0" borderId="0" xfId="7" applyFont="1"/>
    <xf numFmtId="0" fontId="44" fillId="0" borderId="1" xfId="4" applyFont="1" applyBorder="1" applyAlignment="1" applyProtection="1">
      <alignment horizontal="center"/>
      <protection locked="0"/>
    </xf>
    <xf numFmtId="0" fontId="44" fillId="2" borderId="1" xfId="4" applyFont="1" applyFill="1" applyBorder="1" applyAlignment="1" applyProtection="1">
      <alignment horizontal="left" wrapText="1"/>
      <protection locked="0"/>
    </xf>
    <xf numFmtId="0" fontId="47" fillId="0" borderId="1" xfId="4" applyFont="1" applyBorder="1" applyAlignment="1" applyProtection="1">
      <alignment horizontal="center"/>
      <protection locked="0"/>
    </xf>
    <xf numFmtId="0" fontId="47" fillId="2" borderId="1" xfId="4" applyFont="1" applyFill="1" applyBorder="1" applyAlignment="1" applyProtection="1">
      <alignment horizontal="left" wrapText="1"/>
      <protection locked="0"/>
    </xf>
    <xf numFmtId="49" fontId="11" fillId="0" borderId="0" xfId="4" applyNumberFormat="1" applyFont="1" applyAlignment="1">
      <alignment horizontal="center"/>
    </xf>
    <xf numFmtId="164" fontId="33" fillId="0" borderId="0" xfId="6" applyNumberFormat="1" applyFont="1" applyAlignment="1">
      <alignment horizontal="center"/>
    </xf>
    <xf numFmtId="49" fontId="1" fillId="0" borderId="0" xfId="7" applyNumberFormat="1"/>
    <xf numFmtId="164" fontId="33" fillId="0" borderId="6" xfId="6" applyNumberFormat="1" applyFont="1" applyBorder="1" applyAlignment="1"/>
    <xf numFmtId="164" fontId="12" fillId="0" borderId="0" xfId="1" applyNumberFormat="1" applyFont="1" applyFill="1" applyAlignment="1">
      <alignment horizontal="center"/>
    </xf>
    <xf numFmtId="164" fontId="12" fillId="0" borderId="0" xfId="1" applyNumberFormat="1" applyFont="1" applyAlignment="1">
      <alignment horizontal="center"/>
    </xf>
    <xf numFmtId="0" fontId="14" fillId="0" borderId="1" xfId="0" applyFont="1" applyBorder="1" applyAlignment="1">
      <alignment horizontal="center"/>
    </xf>
    <xf numFmtId="164" fontId="33" fillId="0" borderId="0" xfId="1" applyNumberFormat="1" applyFont="1" applyAlignment="1">
      <alignment horizontal="center"/>
    </xf>
    <xf numFmtId="49" fontId="0" fillId="4" borderId="0" xfId="0" applyNumberFormat="1" applyFill="1" applyProtection="1">
      <protection locked="0"/>
    </xf>
    <xf numFmtId="49" fontId="4" fillId="4" borderId="0" xfId="0" applyNumberFormat="1" applyFont="1" applyFill="1" applyProtection="1">
      <protection locked="0"/>
    </xf>
    <xf numFmtId="1" fontId="14" fillId="4" borderId="0" xfId="0" applyNumberFormat="1" applyFont="1" applyFill="1" applyAlignment="1" applyProtection="1">
      <alignment horizontal="center"/>
      <protection locked="0"/>
    </xf>
    <xf numFmtId="1" fontId="0" fillId="4" borderId="0" xfId="0" applyNumberFormat="1" applyFill="1" applyProtection="1">
      <protection locked="0"/>
    </xf>
    <xf numFmtId="49" fontId="0" fillId="4" borderId="0" xfId="0" applyNumberFormat="1" applyFill="1" applyAlignment="1" applyProtection="1">
      <alignment horizontal="center"/>
      <protection locked="0"/>
    </xf>
    <xf numFmtId="49" fontId="25" fillId="4" borderId="0" xfId="0" applyNumberFormat="1" applyFont="1" applyFill="1" applyAlignment="1" applyProtection="1">
      <alignment horizontal="center" vertical="center"/>
      <protection locked="0"/>
    </xf>
    <xf numFmtId="49" fontId="30" fillId="4" borderId="0" xfId="0" applyNumberFormat="1" applyFont="1" applyFill="1" applyProtection="1">
      <protection locked="0"/>
    </xf>
    <xf numFmtId="49" fontId="8" fillId="4" borderId="1" xfId="0" applyNumberFormat="1" applyFont="1" applyFill="1" applyBorder="1" applyAlignment="1">
      <alignment horizontal="center" vertical="center" wrapText="1"/>
    </xf>
    <xf numFmtId="49" fontId="0" fillId="4" borderId="0" xfId="0" applyNumberFormat="1" applyFill="1" applyAlignment="1">
      <alignment horizontal="left"/>
    </xf>
    <xf numFmtId="49" fontId="0" fillId="4" borderId="0" xfId="0" applyNumberFormat="1" applyFill="1"/>
    <xf numFmtId="49" fontId="4" fillId="4" borderId="0" xfId="0" applyNumberFormat="1" applyFont="1" applyFill="1"/>
    <xf numFmtId="1" fontId="14" fillId="4" borderId="0" xfId="0" applyNumberFormat="1" applyFont="1" applyFill="1" applyAlignment="1">
      <alignment horizontal="center"/>
    </xf>
    <xf numFmtId="1" fontId="0" fillId="4" borderId="0" xfId="0" applyNumberFormat="1" applyFill="1"/>
    <xf numFmtId="49" fontId="0" fillId="4" borderId="0" xfId="0" applyNumberFormat="1" applyFill="1" applyAlignment="1">
      <alignment horizontal="center"/>
    </xf>
    <xf numFmtId="49" fontId="30" fillId="4" borderId="7" xfId="0" applyNumberFormat="1" applyFont="1" applyFill="1" applyBorder="1"/>
    <xf numFmtId="49" fontId="25" fillId="4" borderId="0" xfId="0" applyNumberFormat="1" applyFont="1" applyFill="1" applyAlignment="1">
      <alignment horizontal="center" vertical="center"/>
    </xf>
    <xf numFmtId="0" fontId="0" fillId="4" borderId="0" xfId="0" applyFill="1"/>
    <xf numFmtId="49" fontId="33" fillId="4" borderId="0" xfId="0" applyNumberFormat="1" applyFont="1" applyFill="1" applyAlignment="1">
      <alignment wrapText="1"/>
    </xf>
    <xf numFmtId="49" fontId="30" fillId="4" borderId="0" xfId="0" applyNumberFormat="1" applyFont="1" applyFill="1"/>
    <xf numFmtId="49" fontId="13" fillId="4" borderId="0" xfId="0" applyNumberFormat="1" applyFont="1" applyFill="1" applyAlignment="1">
      <alignment wrapText="1"/>
    </xf>
    <xf numFmtId="49" fontId="33" fillId="4" borderId="6" xfId="0" applyNumberFormat="1" applyFont="1" applyFill="1" applyBorder="1" applyAlignment="1">
      <alignment wrapText="1"/>
    </xf>
    <xf numFmtId="49" fontId="33" fillId="4" borderId="6" xfId="0" applyNumberFormat="1" applyFont="1" applyFill="1" applyBorder="1" applyAlignment="1">
      <alignment vertical="center" wrapText="1"/>
    </xf>
    <xf numFmtId="49" fontId="13" fillId="4" borderId="0" xfId="0" applyNumberFormat="1" applyFont="1" applyFill="1" applyAlignment="1">
      <alignment vertical="center" wrapText="1"/>
    </xf>
    <xf numFmtId="49" fontId="13" fillId="4" borderId="0" xfId="0" applyNumberFormat="1" applyFont="1" applyFill="1"/>
    <xf numFmtId="49" fontId="5" fillId="4" borderId="0" xfId="0" applyNumberFormat="1" applyFont="1" applyFill="1" applyAlignment="1">
      <alignment wrapText="1"/>
    </xf>
    <xf numFmtId="49" fontId="5" fillId="4" borderId="0" xfId="0" applyNumberFormat="1" applyFont="1" applyFill="1" applyAlignment="1">
      <alignment horizontal="center" wrapText="1"/>
    </xf>
    <xf numFmtId="0" fontId="0" fillId="4" borderId="0" xfId="0" applyFill="1" applyAlignment="1">
      <alignment horizontal="center"/>
    </xf>
    <xf numFmtId="49" fontId="0" fillId="4" borderId="0" xfId="0" applyNumberFormat="1" applyFill="1" applyAlignment="1">
      <alignment horizontal="center" vertical="center"/>
    </xf>
    <xf numFmtId="1" fontId="0" fillId="2" borderId="0" xfId="0" applyNumberFormat="1" applyFill="1" applyAlignment="1">
      <alignment horizontal="center"/>
    </xf>
    <xf numFmtId="1" fontId="0" fillId="4" borderId="0" xfId="0" applyNumberFormat="1" applyFill="1" applyAlignment="1">
      <alignment horizontal="center"/>
    </xf>
    <xf numFmtId="49" fontId="25" fillId="4" borderId="0" xfId="0" applyNumberFormat="1" applyFont="1" applyFill="1"/>
    <xf numFmtId="164" fontId="5" fillId="4" borderId="1" xfId="1" applyNumberFormat="1" applyFont="1" applyFill="1" applyBorder="1" applyAlignment="1" applyProtection="1">
      <alignment horizontal="center"/>
      <protection locked="0"/>
    </xf>
    <xf numFmtId="164" fontId="33" fillId="4" borderId="6" xfId="1" applyNumberFormat="1" applyFont="1" applyFill="1" applyBorder="1" applyAlignment="1">
      <alignment wrapText="1"/>
    </xf>
    <xf numFmtId="164" fontId="33" fillId="4" borderId="0" xfId="1" applyNumberFormat="1" applyFont="1" applyFill="1" applyBorder="1" applyAlignment="1">
      <alignment wrapText="1"/>
    </xf>
    <xf numFmtId="164" fontId="12" fillId="4" borderId="0" xfId="1" applyNumberFormat="1" applyFont="1" applyFill="1" applyAlignment="1"/>
    <xf numFmtId="164" fontId="12" fillId="4" borderId="0" xfId="1" applyNumberFormat="1" applyFont="1" applyFill="1" applyBorder="1" applyAlignment="1"/>
    <xf numFmtId="164" fontId="12" fillId="4" borderId="0" xfId="1" applyNumberFormat="1" applyFont="1" applyFill="1"/>
    <xf numFmtId="164" fontId="12" fillId="4" borderId="0" xfId="1" applyNumberFormat="1" applyFont="1" applyFill="1" applyBorder="1"/>
    <xf numFmtId="49" fontId="0" fillId="4" borderId="7" xfId="0" applyNumberFormat="1" applyFill="1" applyBorder="1" applyAlignment="1">
      <alignment horizontal="left" vertical="top" wrapText="1"/>
    </xf>
    <xf numFmtId="49" fontId="12" fillId="4" borderId="7" xfId="0" applyNumberFormat="1" applyFont="1" applyFill="1" applyBorder="1" applyAlignment="1">
      <alignment horizontal="center" vertical="top" wrapText="1"/>
    </xf>
    <xf numFmtId="1" fontId="12" fillId="4" borderId="7" xfId="0" applyNumberFormat="1" applyFont="1" applyFill="1" applyBorder="1" applyAlignment="1">
      <alignment horizontal="center" vertical="top" wrapText="1"/>
    </xf>
    <xf numFmtId="1" fontId="13" fillId="4" borderId="7" xfId="0" applyNumberFormat="1" applyFont="1" applyFill="1" applyBorder="1" applyAlignment="1">
      <alignment horizontal="center" vertical="top" wrapText="1"/>
    </xf>
    <xf numFmtId="49" fontId="11" fillId="4" borderId="1" xfId="0" applyNumberFormat="1" applyFont="1" applyFill="1" applyBorder="1" applyAlignment="1" applyProtection="1">
      <alignment horizontal="center" wrapText="1"/>
      <protection locked="0"/>
    </xf>
    <xf numFmtId="49" fontId="11" fillId="4" borderId="1" xfId="0" applyNumberFormat="1" applyFont="1" applyFill="1" applyBorder="1" applyAlignment="1" applyProtection="1">
      <alignment horizontal="center"/>
      <protection locked="0"/>
    </xf>
    <xf numFmtId="164" fontId="11" fillId="4" borderId="1" xfId="1" applyNumberFormat="1" applyFont="1" applyFill="1" applyBorder="1" applyAlignment="1" applyProtection="1">
      <alignment horizontal="center"/>
      <protection locked="0"/>
    </xf>
    <xf numFmtId="49" fontId="14" fillId="4" borderId="1" xfId="0" applyNumberFormat="1" applyFont="1" applyFill="1" applyBorder="1" applyAlignment="1" applyProtection="1">
      <alignment horizontal="center"/>
      <protection locked="0"/>
    </xf>
    <xf numFmtId="49" fontId="36" fillId="4" borderId="6" xfId="0" applyNumberFormat="1" applyFont="1" applyFill="1" applyBorder="1" applyAlignment="1">
      <alignment horizontal="center"/>
    </xf>
    <xf numFmtId="164" fontId="33" fillId="4" borderId="0" xfId="1" applyNumberFormat="1" applyFont="1" applyFill="1" applyBorder="1" applyAlignment="1">
      <alignment horizontal="center"/>
    </xf>
    <xf numFmtId="164" fontId="35" fillId="4" borderId="0" xfId="1" applyNumberFormat="1" applyFont="1" applyFill="1" applyBorder="1" applyAlignment="1">
      <alignment horizontal="center" wrapText="1"/>
    </xf>
    <xf numFmtId="164" fontId="32" fillId="4" borderId="0" xfId="1" applyNumberFormat="1" applyFont="1" applyFill="1" applyBorder="1" applyAlignment="1">
      <alignment horizontal="center"/>
    </xf>
    <xf numFmtId="0" fontId="30" fillId="4" borderId="0" xfId="0" applyFont="1" applyFill="1"/>
    <xf numFmtId="43" fontId="12" fillId="4" borderId="0" xfId="1" applyFont="1" applyFill="1"/>
    <xf numFmtId="10" fontId="0" fillId="0" borderId="0" xfId="0" applyNumberFormat="1"/>
    <xf numFmtId="0" fontId="14" fillId="0" borderId="1" xfId="0" applyFont="1" applyBorder="1" applyAlignment="1" applyProtection="1">
      <alignment horizontal="center" vertical="center" wrapText="1"/>
      <protection locked="0"/>
    </xf>
    <xf numFmtId="0" fontId="0" fillId="0" borderId="6" xfId="0" applyBorder="1"/>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164" fontId="33" fillId="0" borderId="6" xfId="1" applyNumberFormat="1" applyFont="1" applyBorder="1" applyAlignment="1">
      <alignment horizontal="center"/>
    </xf>
    <xf numFmtId="0" fontId="49" fillId="0" borderId="1" xfId="4" quotePrefix="1" applyFont="1" applyBorder="1" applyAlignment="1">
      <alignment horizontal="center" vertical="center"/>
    </xf>
    <xf numFmtId="0" fontId="14" fillId="0" borderId="4" xfId="0" applyFont="1" applyBorder="1" applyAlignment="1">
      <alignment horizontal="center" vertical="center" wrapText="1"/>
    </xf>
    <xf numFmtId="0" fontId="11" fillId="0" borderId="1"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1" fillId="0" borderId="2" xfId="0"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1" fillId="0" borderId="1" xfId="0" applyNumberFormat="1" applyFont="1" applyBorder="1" applyAlignment="1" applyProtection="1">
      <alignment wrapText="1"/>
      <protection locked="0"/>
    </xf>
    <xf numFmtId="0" fontId="11" fillId="0" borderId="1" xfId="0" applyFont="1" applyBorder="1" applyProtection="1">
      <protection locked="0"/>
    </xf>
    <xf numFmtId="164" fontId="11" fillId="0" borderId="1" xfId="1" applyNumberFormat="1" applyFont="1" applyBorder="1" applyAlignment="1" applyProtection="1">
      <alignment horizontal="center" vertical="center" wrapText="1"/>
      <protection locked="0"/>
    </xf>
    <xf numFmtId="164" fontId="25" fillId="0" borderId="1" xfId="1" applyNumberFormat="1" applyFont="1" applyBorder="1" applyAlignment="1">
      <alignment horizontal="center" vertical="center" wrapText="1"/>
    </xf>
    <xf numFmtId="164" fontId="14" fillId="0" borderId="1" xfId="1" applyNumberFormat="1" applyFont="1" applyBorder="1" applyAlignment="1" applyProtection="1">
      <alignment horizontal="center" vertical="center" wrapText="1"/>
      <protection locked="0"/>
    </xf>
    <xf numFmtId="164" fontId="45" fillId="0" borderId="1" xfId="1" applyNumberFormat="1" applyFont="1" applyBorder="1"/>
    <xf numFmtId="164" fontId="10" fillId="0" borderId="1" xfId="1" applyNumberFormat="1" applyFont="1" applyBorder="1" applyAlignment="1">
      <alignment horizontal="left" vertical="top" wrapText="1"/>
    </xf>
    <xf numFmtId="164" fontId="44" fillId="0" borderId="1" xfId="1" applyNumberFormat="1" applyFont="1" applyBorder="1" applyAlignment="1" applyProtection="1">
      <alignment horizontal="center" vertical="top" wrapText="1"/>
      <protection locked="0"/>
    </xf>
    <xf numFmtId="164" fontId="10" fillId="0" borderId="1" xfId="1" applyNumberFormat="1" applyFont="1" applyFill="1" applyBorder="1" applyAlignment="1">
      <alignment horizontal="left" vertical="top" wrapText="1"/>
    </xf>
    <xf numFmtId="164" fontId="14" fillId="0" borderId="1" xfId="1" applyNumberFormat="1" applyFont="1" applyBorder="1" applyAlignment="1" applyProtection="1">
      <alignment wrapText="1"/>
      <protection locked="0"/>
    </xf>
    <xf numFmtId="49" fontId="17" fillId="0" borderId="0" xfId="0" applyNumberFormat="1" applyFont="1"/>
    <xf numFmtId="0" fontId="11" fillId="0" borderId="1" xfId="0" applyFont="1" applyBorder="1" applyAlignment="1" applyProtection="1">
      <alignment horizontal="center"/>
      <protection locked="0"/>
    </xf>
    <xf numFmtId="0" fontId="14" fillId="4" borderId="1" xfId="0" applyFont="1" applyFill="1" applyBorder="1" applyAlignment="1" applyProtection="1">
      <alignment horizontal="center" vertical="center" wrapText="1"/>
      <protection locked="0"/>
    </xf>
    <xf numFmtId="0" fontId="25" fillId="0" borderId="9" xfId="0" applyFont="1" applyBorder="1" applyAlignment="1">
      <alignment horizontal="center" vertical="center" wrapText="1"/>
    </xf>
    <xf numFmtId="164" fontId="25" fillId="4" borderId="1" xfId="1" applyNumberFormat="1" applyFont="1" applyFill="1" applyBorder="1" applyAlignment="1">
      <alignment horizontal="center" vertical="center"/>
    </xf>
    <xf numFmtId="49" fontId="8" fillId="4" borderId="2" xfId="0" applyNumberFormat="1" applyFont="1" applyFill="1" applyBorder="1" applyAlignment="1" applyProtection="1">
      <alignment wrapText="1"/>
      <protection locked="0"/>
    </xf>
    <xf numFmtId="164" fontId="25" fillId="4" borderId="1" xfId="1" applyNumberFormat="1" applyFont="1" applyFill="1" applyBorder="1" applyAlignment="1" applyProtection="1">
      <alignment horizontal="center"/>
      <protection locked="0"/>
    </xf>
    <xf numFmtId="49" fontId="8" fillId="4" borderId="1" xfId="0" applyNumberFormat="1" applyFont="1" applyFill="1" applyBorder="1" applyAlignment="1" applyProtection="1">
      <alignment horizontal="center"/>
      <protection locked="0"/>
    </xf>
    <xf numFmtId="49" fontId="8" fillId="4" borderId="1" xfId="0" applyNumberFormat="1" applyFont="1" applyFill="1" applyBorder="1" applyAlignment="1" applyProtection="1">
      <alignment horizontal="left"/>
      <protection locked="0"/>
    </xf>
    <xf numFmtId="164" fontId="8" fillId="4" borderId="1" xfId="1" applyNumberFormat="1" applyFont="1" applyFill="1" applyBorder="1" applyAlignment="1" applyProtection="1">
      <alignment horizontal="left"/>
      <protection locked="0"/>
    </xf>
    <xf numFmtId="49" fontId="8" fillId="4" borderId="4" xfId="0" applyNumberFormat="1" applyFont="1" applyFill="1" applyBorder="1" applyAlignment="1" applyProtection="1">
      <alignment horizontal="center"/>
      <protection locked="0"/>
    </xf>
    <xf numFmtId="49" fontId="25" fillId="4" borderId="1" xfId="0" applyNumberFormat="1" applyFont="1" applyFill="1" applyBorder="1" applyAlignment="1" applyProtection="1">
      <alignment horizontal="center"/>
      <protection locked="0"/>
    </xf>
    <xf numFmtId="49" fontId="25" fillId="4" borderId="1" xfId="0" applyNumberFormat="1" applyFont="1" applyFill="1" applyBorder="1" applyAlignment="1" applyProtection="1">
      <alignment horizontal="left"/>
      <protection locked="0"/>
    </xf>
    <xf numFmtId="164" fontId="25" fillId="4" borderId="1" xfId="1" applyNumberFormat="1" applyFont="1" applyFill="1" applyBorder="1" applyAlignment="1" applyProtection="1">
      <alignment horizontal="left"/>
      <protection locked="0"/>
    </xf>
    <xf numFmtId="49" fontId="8" fillId="4" borderId="8" xfId="0" applyNumberFormat="1" applyFont="1" applyFill="1" applyBorder="1" applyAlignment="1">
      <alignment vertical="center" wrapText="1"/>
    </xf>
    <xf numFmtId="49" fontId="8" fillId="4" borderId="9" xfId="0" applyNumberFormat="1" applyFont="1" applyFill="1" applyBorder="1" applyAlignment="1">
      <alignment vertical="center" wrapText="1"/>
    </xf>
    <xf numFmtId="49" fontId="25" fillId="4" borderId="1" xfId="0" applyNumberFormat="1" applyFont="1" applyFill="1" applyBorder="1" applyAlignment="1">
      <alignment horizontal="center" vertical="center" wrapText="1"/>
    </xf>
    <xf numFmtId="49" fontId="25" fillId="4" borderId="1" xfId="0" applyNumberFormat="1" applyFont="1" applyFill="1" applyBorder="1" applyAlignment="1">
      <alignment horizontal="center" vertical="center"/>
    </xf>
    <xf numFmtId="49" fontId="8" fillId="4" borderId="1" xfId="0" applyNumberFormat="1" applyFont="1" applyFill="1" applyBorder="1" applyAlignment="1" applyProtection="1">
      <alignment horizontal="center" wrapText="1"/>
      <protection locked="0"/>
    </xf>
    <xf numFmtId="49" fontId="8" fillId="4" borderId="1" xfId="0" applyNumberFormat="1" applyFont="1" applyFill="1" applyBorder="1" applyAlignment="1" applyProtection="1">
      <alignment horizontal="left" wrapText="1"/>
      <protection locked="0"/>
    </xf>
    <xf numFmtId="164" fontId="8" fillId="4" borderId="9" xfId="1" applyNumberFormat="1" applyFont="1" applyFill="1" applyBorder="1" applyAlignment="1" applyProtection="1">
      <alignment horizontal="center" wrapText="1"/>
      <protection locked="0"/>
    </xf>
    <xf numFmtId="164" fontId="25" fillId="4" borderId="4" xfId="1" applyNumberFormat="1" applyFont="1" applyFill="1" applyBorder="1" applyAlignment="1" applyProtection="1">
      <alignment horizontal="center"/>
      <protection locked="0"/>
    </xf>
    <xf numFmtId="164" fontId="8" fillId="4" borderId="1" xfId="1" applyNumberFormat="1" applyFont="1" applyFill="1" applyBorder="1" applyAlignment="1" applyProtection="1">
      <alignment horizontal="center"/>
      <protection locked="0"/>
    </xf>
    <xf numFmtId="164" fontId="8" fillId="4" borderId="9" xfId="1" applyNumberFormat="1" applyFont="1" applyFill="1" applyBorder="1" applyAlignment="1" applyProtection="1">
      <alignment horizontal="center"/>
      <protection locked="0"/>
    </xf>
    <xf numFmtId="49" fontId="11" fillId="4" borderId="2" xfId="0" applyNumberFormat="1" applyFont="1" applyFill="1" applyBorder="1" applyAlignment="1">
      <alignment horizontal="center" wrapText="1"/>
    </xf>
    <xf numFmtId="49" fontId="11" fillId="4" borderId="2" xfId="0" applyNumberFormat="1" applyFont="1" applyFill="1" applyBorder="1" applyAlignment="1">
      <alignment wrapText="1"/>
    </xf>
    <xf numFmtId="164" fontId="14" fillId="4" borderId="1" xfId="1" applyNumberFormat="1" applyFont="1" applyFill="1" applyBorder="1" applyAlignment="1" applyProtection="1">
      <alignment horizontal="center"/>
    </xf>
    <xf numFmtId="49" fontId="11" fillId="4" borderId="1" xfId="0" applyNumberFormat="1" applyFont="1" applyFill="1" applyBorder="1" applyAlignment="1">
      <alignment horizontal="center" wrapText="1"/>
    </xf>
    <xf numFmtId="49" fontId="11" fillId="4" borderId="2" xfId="0" applyNumberFormat="1" applyFont="1" applyFill="1" applyBorder="1" applyAlignment="1">
      <alignment horizontal="left" wrapText="1"/>
    </xf>
    <xf numFmtId="49" fontId="14" fillId="4" borderId="1" xfId="0" applyNumberFormat="1" applyFont="1" applyFill="1" applyBorder="1" applyAlignment="1">
      <alignment horizontal="center"/>
    </xf>
    <xf numFmtId="49" fontId="14" fillId="4" borderId="1" xfId="0" applyNumberFormat="1" applyFont="1" applyFill="1" applyBorder="1" applyProtection="1">
      <protection locked="0"/>
    </xf>
    <xf numFmtId="164" fontId="14" fillId="4" borderId="4" xfId="1" applyNumberFormat="1" applyFont="1" applyFill="1" applyBorder="1" applyAlignment="1" applyProtection="1">
      <alignment wrapText="1"/>
      <protection locked="0"/>
    </xf>
    <xf numFmtId="49" fontId="14" fillId="4" borderId="2" xfId="0" applyNumberFormat="1" applyFont="1" applyFill="1" applyBorder="1" applyProtection="1">
      <protection locked="0"/>
    </xf>
    <xf numFmtId="49" fontId="14" fillId="4" borderId="2" xfId="0" applyNumberFormat="1" applyFont="1" applyFill="1" applyBorder="1" applyAlignment="1" applyProtection="1">
      <alignment wrapText="1"/>
      <protection locked="0"/>
    </xf>
    <xf numFmtId="49" fontId="11" fillId="4" borderId="1" xfId="0" applyNumberFormat="1" applyFont="1" applyFill="1" applyBorder="1" applyAlignment="1">
      <alignment horizontal="center"/>
    </xf>
    <xf numFmtId="49" fontId="11" fillId="4" borderId="1" xfId="0" applyNumberFormat="1" applyFont="1" applyFill="1" applyBorder="1" applyProtection="1">
      <protection locked="0"/>
    </xf>
    <xf numFmtId="164" fontId="14" fillId="4" borderId="15" xfId="1" applyNumberFormat="1" applyFont="1" applyFill="1" applyBorder="1" applyAlignment="1" applyProtection="1">
      <alignment horizontal="center"/>
    </xf>
    <xf numFmtId="164" fontId="14" fillId="4" borderId="15" xfId="1" applyNumberFormat="1" applyFont="1" applyFill="1" applyBorder="1" applyAlignment="1" applyProtection="1">
      <alignment wrapText="1"/>
      <protection locked="0"/>
    </xf>
    <xf numFmtId="164" fontId="14" fillId="4" borderId="15" xfId="1" applyNumberFormat="1" applyFont="1" applyFill="1" applyBorder="1" applyAlignment="1" applyProtection="1">
      <alignment horizontal="center"/>
      <protection locked="0"/>
    </xf>
    <xf numFmtId="49" fontId="9" fillId="4" borderId="1" xfId="0" applyNumberFormat="1" applyFont="1" applyFill="1" applyBorder="1" applyAlignment="1">
      <alignment horizontal="center"/>
    </xf>
    <xf numFmtId="49" fontId="9" fillId="4" borderId="1" xfId="0" applyNumberFormat="1" applyFont="1" applyFill="1" applyBorder="1" applyAlignment="1">
      <alignment horizontal="justify"/>
    </xf>
    <xf numFmtId="164" fontId="9" fillId="4" borderId="1" xfId="1" applyNumberFormat="1" applyFont="1" applyFill="1" applyBorder="1" applyAlignment="1" applyProtection="1">
      <alignment horizontal="center"/>
      <protection locked="0"/>
    </xf>
    <xf numFmtId="49" fontId="5" fillId="4" borderId="1" xfId="0" applyNumberFormat="1" applyFont="1" applyFill="1" applyBorder="1" applyAlignment="1">
      <alignment horizontal="center"/>
    </xf>
    <xf numFmtId="49" fontId="5" fillId="4" borderId="1" xfId="0" applyNumberFormat="1" applyFont="1" applyFill="1" applyBorder="1" applyAlignment="1">
      <alignment horizontal="justify"/>
    </xf>
    <xf numFmtId="49" fontId="9" fillId="0" borderId="1" xfId="0" applyNumberFormat="1" applyFont="1" applyBorder="1" applyAlignment="1">
      <alignment horizontal="center"/>
    </xf>
    <xf numFmtId="49" fontId="9" fillId="0" borderId="1" xfId="0" applyNumberFormat="1" applyFont="1" applyBorder="1" applyAlignment="1">
      <alignment horizontal="justify"/>
    </xf>
    <xf numFmtId="164" fontId="9" fillId="0" borderId="1" xfId="1" applyNumberFormat="1" applyFont="1" applyFill="1" applyBorder="1" applyAlignment="1" applyProtection="1">
      <alignment horizontal="center"/>
      <protection locked="0"/>
    </xf>
    <xf numFmtId="164" fontId="5" fillId="0" borderId="1" xfId="1" applyNumberFormat="1" applyFont="1" applyFill="1" applyBorder="1" applyAlignment="1" applyProtection="1">
      <alignment horizontal="center"/>
      <protection locked="0"/>
    </xf>
    <xf numFmtId="49" fontId="5" fillId="0" borderId="1" xfId="0" applyNumberFormat="1" applyFont="1" applyBorder="1" applyAlignment="1">
      <alignment horizontal="center"/>
    </xf>
    <xf numFmtId="49" fontId="5" fillId="0" borderId="1" xfId="0" applyNumberFormat="1" applyFont="1" applyBorder="1" applyAlignment="1">
      <alignment horizontal="justify"/>
    </xf>
    <xf numFmtId="49" fontId="8" fillId="4" borderId="1" xfId="0" applyNumberFormat="1" applyFont="1" applyFill="1" applyBorder="1" applyAlignment="1">
      <alignment horizontal="center" wrapText="1"/>
    </xf>
    <xf numFmtId="0" fontId="11" fillId="4" borderId="1" xfId="0" applyFont="1" applyFill="1" applyBorder="1" applyAlignment="1">
      <alignment horizontal="center" wrapText="1"/>
    </xf>
    <xf numFmtId="49" fontId="11" fillId="4" borderId="2" xfId="0" applyNumberFormat="1" applyFont="1" applyFill="1" applyBorder="1" applyAlignment="1" applyProtection="1">
      <alignment horizontal="center" wrapText="1"/>
      <protection locked="0"/>
    </xf>
    <xf numFmtId="49" fontId="11" fillId="4" borderId="2" xfId="0" applyNumberFormat="1" applyFont="1" applyFill="1" applyBorder="1" applyAlignment="1" applyProtection="1">
      <alignment wrapText="1"/>
      <protection locked="0"/>
    </xf>
    <xf numFmtId="49" fontId="11" fillId="4" borderId="2" xfId="0" applyNumberFormat="1" applyFont="1" applyFill="1" applyBorder="1" applyAlignment="1" applyProtection="1">
      <alignment horizontal="left" wrapText="1"/>
      <protection locked="0"/>
    </xf>
    <xf numFmtId="0" fontId="14" fillId="4" borderId="1" xfId="0" applyFont="1" applyFill="1" applyBorder="1" applyAlignment="1" applyProtection="1">
      <alignment horizontal="center"/>
      <protection locked="0"/>
    </xf>
    <xf numFmtId="164" fontId="11" fillId="4" borderId="4" xfId="1" applyNumberFormat="1" applyFont="1" applyFill="1" applyBorder="1" applyAlignment="1" applyProtection="1">
      <alignment wrapText="1"/>
      <protection locked="0"/>
    </xf>
    <xf numFmtId="49" fontId="9" fillId="4" borderId="1" xfId="0" applyNumberFormat="1" applyFont="1" applyFill="1" applyBorder="1" applyAlignment="1">
      <alignment horizontal="center" wrapText="1"/>
    </xf>
    <xf numFmtId="164" fontId="23" fillId="4" borderId="1" xfId="1" applyNumberFormat="1" applyFont="1" applyFill="1" applyBorder="1" applyAlignment="1" applyProtection="1">
      <alignment horizontal="center"/>
      <protection locked="0"/>
    </xf>
    <xf numFmtId="49" fontId="18" fillId="4" borderId="1" xfId="0" applyNumberFormat="1" applyFont="1" applyFill="1" applyBorder="1" applyAlignment="1">
      <alignment horizontal="center"/>
    </xf>
    <xf numFmtId="49" fontId="18" fillId="4" borderId="1" xfId="0" applyNumberFormat="1" applyFont="1" applyFill="1" applyBorder="1" applyAlignment="1">
      <alignment horizontal="justify"/>
    </xf>
    <xf numFmtId="49" fontId="22" fillId="4" borderId="1" xfId="0" applyNumberFormat="1" applyFont="1" applyFill="1" applyBorder="1" applyAlignment="1">
      <alignment horizontal="center"/>
    </xf>
    <xf numFmtId="49" fontId="22" fillId="4" borderId="1" xfId="0" applyNumberFormat="1" applyFont="1" applyFill="1" applyBorder="1" applyAlignment="1">
      <alignment horizontal="justify"/>
    </xf>
    <xf numFmtId="164" fontId="48" fillId="4" borderId="1" xfId="1" applyNumberFormat="1" applyFont="1" applyFill="1" applyBorder="1" applyAlignment="1" applyProtection="1">
      <alignment horizontal="center"/>
      <protection locked="0"/>
    </xf>
    <xf numFmtId="49" fontId="11" fillId="4" borderId="1" xfId="0" applyNumberFormat="1" applyFont="1" applyFill="1" applyBorder="1" applyAlignment="1">
      <alignment horizontal="left" wrapText="1"/>
    </xf>
    <xf numFmtId="49" fontId="14" fillId="4" borderId="1" xfId="0" applyNumberFormat="1" applyFont="1" applyFill="1" applyBorder="1"/>
    <xf numFmtId="49" fontId="11" fillId="4" borderId="1" xfId="0" applyNumberFormat="1" applyFont="1" applyFill="1" applyBorder="1" applyAlignment="1">
      <alignment wrapText="1"/>
    </xf>
    <xf numFmtId="0" fontId="11" fillId="4" borderId="2" xfId="0" applyFont="1" applyFill="1" applyBorder="1" applyAlignment="1">
      <alignment wrapText="1"/>
    </xf>
    <xf numFmtId="49" fontId="14" fillId="4" borderId="3" xfId="0" applyNumberFormat="1" applyFont="1" applyFill="1" applyBorder="1" applyProtection="1">
      <protection locked="0"/>
    </xf>
    <xf numFmtId="49" fontId="8" fillId="0" borderId="1" xfId="0" applyNumberFormat="1" applyFont="1" applyBorder="1" applyProtection="1">
      <protection locked="0"/>
    </xf>
    <xf numFmtId="164" fontId="25" fillId="2" borderId="1" xfId="1" applyNumberFormat="1" applyFont="1" applyFill="1" applyBorder="1" applyAlignment="1" applyProtection="1">
      <protection locked="0"/>
    </xf>
    <xf numFmtId="1" fontId="0" fillId="2" borderId="0" xfId="0" applyNumberFormat="1" applyFill="1"/>
    <xf numFmtId="49" fontId="4" fillId="2" borderId="0" xfId="0" applyNumberFormat="1" applyFont="1" applyFill="1"/>
    <xf numFmtId="49" fontId="0" fillId="0" borderId="0" xfId="0" applyNumberFormat="1" applyAlignment="1">
      <alignment horizontal="right"/>
    </xf>
    <xf numFmtId="49" fontId="8" fillId="0" borderId="4" xfId="0" applyNumberFormat="1" applyFont="1" applyBorder="1" applyAlignment="1">
      <alignment horizontal="center" vertical="center" wrapText="1"/>
    </xf>
    <xf numFmtId="0" fontId="4" fillId="0" borderId="0" xfId="0" applyFont="1" applyAlignment="1">
      <alignment vertical="center"/>
    </xf>
    <xf numFmtId="0" fontId="25"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164" fontId="10" fillId="0" borderId="4" xfId="1" applyNumberFormat="1" applyFont="1" applyBorder="1" applyAlignment="1">
      <alignment horizontal="center" vertical="center" wrapText="1"/>
    </xf>
    <xf numFmtId="164" fontId="10"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8" fillId="0" borderId="4" xfId="1" applyNumberFormat="1" applyFont="1" applyFill="1" applyBorder="1" applyAlignment="1">
      <alignment vertical="center" wrapText="1"/>
    </xf>
    <xf numFmtId="164" fontId="25" fillId="0" borderId="1" xfId="1" applyNumberFormat="1" applyFont="1" applyFill="1" applyBorder="1"/>
    <xf numFmtId="164" fontId="10" fillId="0" borderId="1" xfId="1" applyNumberFormat="1" applyFont="1" applyFill="1" applyBorder="1"/>
    <xf numFmtId="164" fontId="25" fillId="0" borderId="1" xfId="1" applyNumberFormat="1" applyFont="1" applyFill="1" applyBorder="1" applyAlignment="1">
      <alignment vertical="center" wrapText="1"/>
    </xf>
    <xf numFmtId="164" fontId="25" fillId="0" borderId="1" xfId="1" applyNumberFormat="1" applyFont="1" applyFill="1" applyBorder="1" applyProtection="1">
      <protection locked="0"/>
    </xf>
    <xf numFmtId="164" fontId="0" fillId="0" borderId="1" xfId="1" applyNumberFormat="1" applyFont="1" applyBorder="1"/>
    <xf numFmtId="164" fontId="10" fillId="0" borderId="1" xfId="1" applyNumberFormat="1" applyFont="1" applyFill="1" applyBorder="1" applyAlignment="1">
      <alignment vertical="center" wrapText="1"/>
    </xf>
    <xf numFmtId="164" fontId="10" fillId="0" borderId="1" xfId="1" applyNumberFormat="1" applyFont="1" applyFill="1" applyBorder="1" applyProtection="1">
      <protection locked="0"/>
    </xf>
    <xf numFmtId="164" fontId="0" fillId="0" borderId="0" xfId="0" applyNumberFormat="1"/>
    <xf numFmtId="164" fontId="10" fillId="0" borderId="0" xfId="0" applyNumberFormat="1" applyFont="1"/>
    <xf numFmtId="10" fontId="14" fillId="4" borderId="1" xfId="3" applyNumberFormat="1" applyFont="1" applyFill="1" applyBorder="1" applyAlignment="1" applyProtection="1">
      <alignment horizontal="center"/>
    </xf>
    <xf numFmtId="0" fontId="15" fillId="0" borderId="0" xfId="0" applyFont="1" applyAlignment="1">
      <alignment horizontal="justify" vertical="center"/>
    </xf>
    <xf numFmtId="0" fontId="16" fillId="0" borderId="0" xfId="0" applyFont="1" applyAlignment="1">
      <alignment horizontal="justify" vertical="center"/>
    </xf>
    <xf numFmtId="164" fontId="8" fillId="0" borderId="9" xfId="1" applyNumberFormat="1" applyFont="1" applyFill="1" applyBorder="1" applyAlignment="1" applyProtection="1">
      <alignment horizontal="center" wrapText="1"/>
      <protection locked="0"/>
    </xf>
    <xf numFmtId="164" fontId="25" fillId="0" borderId="4" xfId="1" applyNumberFormat="1" applyFont="1" applyFill="1" applyBorder="1" applyAlignment="1" applyProtection="1">
      <alignment horizontal="center"/>
      <protection locked="0"/>
    </xf>
    <xf numFmtId="164" fontId="8" fillId="0" borderId="1" xfId="1" applyNumberFormat="1" applyFont="1" applyFill="1" applyBorder="1" applyAlignment="1" applyProtection="1">
      <alignment horizontal="center"/>
      <protection locked="0"/>
    </xf>
    <xf numFmtId="164" fontId="25" fillId="0" borderId="1" xfId="1" applyNumberFormat="1" applyFont="1" applyFill="1" applyBorder="1" applyAlignment="1" applyProtection="1">
      <alignment vertical="center"/>
      <protection locked="0"/>
    </xf>
    <xf numFmtId="164" fontId="12" fillId="0" borderId="0" xfId="1" applyNumberFormat="1" applyFont="1" applyFill="1" applyAlignment="1" applyProtection="1">
      <alignment horizontal="center" wrapText="1"/>
    </xf>
    <xf numFmtId="43" fontId="12" fillId="0" borderId="0" xfId="1" applyFont="1" applyFill="1" applyAlignment="1" applyProtection="1">
      <alignment horizontal="center" wrapText="1"/>
    </xf>
    <xf numFmtId="43" fontId="0" fillId="0" borderId="0" xfId="1" applyFont="1" applyFill="1" applyBorder="1" applyAlignment="1">
      <alignment horizontal="left" vertical="top" wrapText="1"/>
    </xf>
    <xf numFmtId="164" fontId="14" fillId="6" borderId="1" xfId="1" applyNumberFormat="1" applyFont="1" applyFill="1" applyBorder="1" applyAlignment="1" applyProtection="1">
      <alignment horizontal="center"/>
    </xf>
    <xf numFmtId="10" fontId="14" fillId="6" borderId="1" xfId="3" applyNumberFormat="1" applyFont="1" applyFill="1" applyBorder="1" applyAlignment="1" applyProtection="1">
      <alignment horizontal="center"/>
    </xf>
    <xf numFmtId="164" fontId="14" fillId="3" borderId="1" xfId="1" applyNumberFormat="1" applyFont="1" applyFill="1" applyBorder="1" applyAlignment="1" applyProtection="1">
      <alignment horizontal="center"/>
      <protection locked="0"/>
    </xf>
    <xf numFmtId="164" fontId="14" fillId="5" borderId="15" xfId="1" applyNumberFormat="1" applyFont="1" applyFill="1" applyBorder="1" applyAlignment="1" applyProtection="1">
      <alignment horizontal="center"/>
    </xf>
    <xf numFmtId="164" fontId="14" fillId="5" borderId="15" xfId="1" applyNumberFormat="1" applyFont="1" applyFill="1" applyBorder="1" applyAlignment="1" applyProtection="1">
      <alignment horizontal="center"/>
      <protection locked="0"/>
    </xf>
    <xf numFmtId="164" fontId="5" fillId="5" borderId="15" xfId="1" applyNumberFormat="1" applyFont="1" applyFill="1" applyBorder="1" applyAlignment="1" applyProtection="1">
      <alignment horizontal="center"/>
      <protection locked="0"/>
    </xf>
    <xf numFmtId="164" fontId="9" fillId="6" borderId="1" xfId="1" applyNumberFormat="1" applyFont="1" applyFill="1" applyBorder="1" applyAlignment="1" applyProtection="1">
      <alignment horizontal="center"/>
      <protection locked="0"/>
    </xf>
    <xf numFmtId="164" fontId="5" fillId="6" borderId="1" xfId="1" applyNumberFormat="1" applyFont="1" applyFill="1" applyBorder="1" applyAlignment="1" applyProtection="1">
      <alignment horizontal="center"/>
      <protection locked="0"/>
    </xf>
    <xf numFmtId="164" fontId="11" fillId="6" borderId="1" xfId="1" applyNumberFormat="1" applyFont="1" applyFill="1" applyBorder="1" applyAlignment="1" applyProtection="1">
      <alignment horizontal="center"/>
    </xf>
    <xf numFmtId="10" fontId="14" fillId="6" borderId="1" xfId="3" applyNumberFormat="1" applyFont="1" applyFill="1" applyBorder="1" applyAlignment="1" applyProtection="1">
      <alignment horizontal="center"/>
      <protection locked="0"/>
    </xf>
    <xf numFmtId="164" fontId="51" fillId="5" borderId="15" xfId="1" applyNumberFormat="1" applyFont="1" applyFill="1" applyBorder="1" applyAlignment="1" applyProtection="1">
      <alignment horizontal="center"/>
    </xf>
    <xf numFmtId="164" fontId="52" fillId="5" borderId="15" xfId="1" applyNumberFormat="1" applyFont="1" applyFill="1" applyBorder="1" applyAlignment="1" applyProtection="1">
      <alignment horizontal="center"/>
      <protection locked="0"/>
    </xf>
    <xf numFmtId="164" fontId="14" fillId="6" borderId="1" xfId="1" applyNumberFormat="1" applyFont="1" applyFill="1" applyBorder="1" applyAlignment="1" applyProtection="1">
      <alignment horizontal="center" wrapText="1"/>
    </xf>
    <xf numFmtId="10" fontId="14" fillId="6" borderId="1" xfId="3" applyNumberFormat="1" applyFont="1" applyFill="1" applyBorder="1" applyAlignment="1" applyProtection="1">
      <alignment horizontal="center" wrapText="1"/>
      <protection locked="0"/>
    </xf>
    <xf numFmtId="43" fontId="14" fillId="6" borderId="1" xfId="1" applyFont="1" applyFill="1" applyBorder="1" applyAlignment="1" applyProtection="1">
      <alignment horizontal="center"/>
      <protection locked="0"/>
    </xf>
    <xf numFmtId="164" fontId="25" fillId="6" borderId="1" xfId="1" applyNumberFormat="1" applyFont="1" applyFill="1" applyBorder="1" applyAlignment="1" applyProtection="1">
      <alignment horizontal="center"/>
      <protection locked="0"/>
    </xf>
    <xf numFmtId="164" fontId="8" fillId="6" borderId="1" xfId="1" applyNumberFormat="1" applyFont="1" applyFill="1" applyBorder="1" applyAlignment="1" applyProtection="1">
      <alignment horizontal="left"/>
      <protection locked="0"/>
    </xf>
    <xf numFmtId="164" fontId="8" fillId="6" borderId="9" xfId="1" applyNumberFormat="1" applyFont="1" applyFill="1" applyBorder="1" applyAlignment="1" applyProtection="1">
      <alignment horizontal="center" wrapText="1"/>
      <protection locked="0"/>
    </xf>
    <xf numFmtId="164" fontId="8" fillId="6" borderId="1" xfId="1" applyNumberFormat="1" applyFont="1" applyFill="1" applyBorder="1" applyAlignment="1" applyProtection="1">
      <alignment horizontal="center"/>
      <protection locked="0"/>
    </xf>
    <xf numFmtId="164" fontId="14" fillId="6" borderId="1" xfId="1" applyNumberFormat="1" applyFont="1" applyFill="1" applyBorder="1" applyAlignment="1" applyProtection="1">
      <alignment wrapText="1"/>
      <protection locked="0"/>
    </xf>
    <xf numFmtId="164" fontId="45" fillId="6" borderId="1" xfId="1" applyNumberFormat="1" applyFont="1" applyFill="1" applyBorder="1"/>
    <xf numFmtId="164" fontId="11" fillId="6" borderId="10" xfId="1" applyNumberFormat="1" applyFont="1" applyFill="1" applyBorder="1" applyAlignment="1" applyProtection="1">
      <alignment horizontal="center" vertical="center" wrapText="1"/>
      <protection locked="0"/>
    </xf>
    <xf numFmtId="164" fontId="11" fillId="6" borderId="1" xfId="1" applyNumberFormat="1" applyFont="1" applyFill="1" applyBorder="1" applyAlignment="1" applyProtection="1">
      <alignment horizontal="center" vertical="center" wrapText="1"/>
      <protection locked="0"/>
    </xf>
    <xf numFmtId="164" fontId="8" fillId="6" borderId="1" xfId="1" applyNumberFormat="1" applyFont="1" applyFill="1" applyBorder="1" applyAlignment="1">
      <alignment horizontal="center" vertical="center" wrapText="1"/>
    </xf>
    <xf numFmtId="164" fontId="8" fillId="6" borderId="4" xfId="1" applyNumberFormat="1" applyFont="1" applyFill="1" applyBorder="1" applyAlignment="1">
      <alignment vertical="center" wrapText="1"/>
    </xf>
    <xf numFmtId="164" fontId="10" fillId="6" borderId="1" xfId="1" applyNumberFormat="1" applyFont="1" applyFill="1" applyBorder="1"/>
    <xf numFmtId="164" fontId="50" fillId="6" borderId="4" xfId="1" applyNumberFormat="1" applyFont="1" applyFill="1" applyBorder="1" applyAlignment="1">
      <alignment vertical="center" wrapText="1"/>
    </xf>
    <xf numFmtId="164" fontId="50" fillId="6" borderId="1" xfId="1" applyNumberFormat="1" applyFont="1" applyFill="1" applyBorder="1" applyAlignment="1" applyProtection="1">
      <alignment horizontal="left"/>
      <protection locked="0"/>
    </xf>
    <xf numFmtId="164" fontId="0" fillId="4" borderId="1" xfId="1" applyNumberFormat="1" applyFont="1" applyFill="1" applyBorder="1" applyProtection="1">
      <protection locked="0"/>
    </xf>
    <xf numFmtId="164" fontId="12" fillId="0" borderId="1" xfId="1" applyNumberFormat="1" applyFont="1" applyFill="1" applyBorder="1" applyAlignment="1" applyProtection="1">
      <alignment horizontal="center" wrapText="1"/>
    </xf>
    <xf numFmtId="49" fontId="5" fillId="4" borderId="1" xfId="0" applyNumberFormat="1" applyFont="1" applyFill="1" applyBorder="1" applyAlignment="1" applyProtection="1">
      <alignment wrapText="1"/>
      <protection locked="0"/>
    </xf>
    <xf numFmtId="49" fontId="8" fillId="4" borderId="2" xfId="0" applyNumberFormat="1" applyFont="1" applyFill="1" applyBorder="1" applyAlignment="1" applyProtection="1">
      <alignment horizontal="left" wrapText="1"/>
      <protection locked="0"/>
    </xf>
    <xf numFmtId="164" fontId="8" fillId="0" borderId="1" xfId="1" applyNumberFormat="1" applyFont="1" applyFill="1" applyBorder="1" applyAlignment="1" applyProtection="1">
      <alignment horizontal="left" wrapText="1"/>
    </xf>
    <xf numFmtId="164" fontId="5" fillId="4" borderId="1" xfId="1" applyNumberFormat="1" applyFont="1" applyFill="1" applyBorder="1" applyAlignment="1" applyProtection="1">
      <alignment wrapText="1"/>
      <protection locked="0"/>
    </xf>
    <xf numFmtId="164" fontId="12" fillId="0" borderId="0" xfId="1" applyNumberFormat="1" applyFont="1" applyFill="1" applyBorder="1" applyAlignment="1" applyProtection="1">
      <alignment horizontal="center" wrapText="1"/>
    </xf>
    <xf numFmtId="164" fontId="8" fillId="0" borderId="0" xfId="1" applyNumberFormat="1" applyFont="1" applyFill="1" applyBorder="1" applyAlignment="1" applyProtection="1">
      <alignment horizontal="left" wrapText="1"/>
    </xf>
    <xf numFmtId="164" fontId="5" fillId="0" borderId="0" xfId="1" applyNumberFormat="1" applyFont="1" applyBorder="1" applyAlignment="1">
      <alignment wrapText="1"/>
    </xf>
    <xf numFmtId="49" fontId="5" fillId="4" borderId="0" xfId="0" applyNumberFormat="1" applyFont="1" applyFill="1" applyAlignment="1" applyProtection="1">
      <alignment wrapText="1"/>
      <protection locked="0"/>
    </xf>
    <xf numFmtId="49" fontId="8" fillId="4" borderId="0" xfId="0" applyNumberFormat="1" applyFont="1" applyFill="1" applyAlignment="1" applyProtection="1">
      <alignment horizontal="left" wrapText="1"/>
      <protection locked="0"/>
    </xf>
    <xf numFmtId="164" fontId="5" fillId="4" borderId="0" xfId="1" applyNumberFormat="1" applyFont="1" applyFill="1" applyBorder="1" applyAlignment="1" applyProtection="1">
      <alignment wrapText="1"/>
      <protection locked="0"/>
    </xf>
    <xf numFmtId="164" fontId="21" fillId="0" borderId="0" xfId="1" applyNumberFormat="1" applyFont="1"/>
    <xf numFmtId="164" fontId="5" fillId="0" borderId="1" xfId="1" applyNumberFormat="1" applyFont="1" applyBorder="1"/>
    <xf numFmtId="164" fontId="5" fillId="0" borderId="0" xfId="1" applyNumberFormat="1" applyFont="1"/>
    <xf numFmtId="164" fontId="0" fillId="0" borderId="0" xfId="1" applyNumberFormat="1" applyFont="1"/>
    <xf numFmtId="164" fontId="24" fillId="0" borderId="0" xfId="1" applyNumberFormat="1" applyFont="1"/>
    <xf numFmtId="164" fontId="22" fillId="0" borderId="0" xfId="1" applyNumberFormat="1" applyFont="1"/>
    <xf numFmtId="164" fontId="19" fillId="0" borderId="0" xfId="1" applyNumberFormat="1" applyFont="1"/>
    <xf numFmtId="164" fontId="17" fillId="0" borderId="0" xfId="1" applyNumberFormat="1" applyFont="1"/>
    <xf numFmtId="164" fontId="20" fillId="0" borderId="0" xfId="1" applyNumberFormat="1" applyFont="1"/>
    <xf numFmtId="164" fontId="0" fillId="4" borderId="0" xfId="1" applyNumberFormat="1" applyFont="1" applyFill="1" applyBorder="1" applyProtection="1">
      <protection locked="0"/>
    </xf>
    <xf numFmtId="164" fontId="0" fillId="4" borderId="0" xfId="1" applyNumberFormat="1" applyFont="1" applyFill="1"/>
    <xf numFmtId="0" fontId="16" fillId="0" borderId="16" xfId="0" applyFont="1" applyBorder="1" applyAlignment="1">
      <alignment vertical="center" wrapText="1"/>
    </xf>
    <xf numFmtId="0" fontId="16" fillId="0" borderId="0" xfId="0" applyFont="1" applyAlignment="1">
      <alignment vertical="center" wrapText="1"/>
    </xf>
    <xf numFmtId="0" fontId="15" fillId="0" borderId="0" xfId="0" applyFont="1" applyAlignment="1">
      <alignment vertical="center"/>
    </xf>
    <xf numFmtId="0" fontId="16" fillId="0" borderId="0" xfId="0" applyFont="1" applyAlignment="1">
      <alignment vertical="center"/>
    </xf>
    <xf numFmtId="164" fontId="0" fillId="4" borderId="1" xfId="0" applyNumberFormat="1" applyFill="1" applyBorder="1"/>
    <xf numFmtId="164" fontId="0" fillId="4" borderId="15" xfId="0" applyNumberFormat="1" applyFill="1" applyBorder="1"/>
    <xf numFmtId="49" fontId="26" fillId="2" borderId="0" xfId="0" applyNumberFormat="1" applyFont="1" applyFill="1" applyAlignment="1">
      <alignment horizontal="right" wrapText="1"/>
    </xf>
    <xf numFmtId="0" fontId="8" fillId="0" borderId="0" xfId="0" applyFont="1" applyAlignment="1">
      <alignment horizontal="center" vertical="center" wrapText="1"/>
    </xf>
    <xf numFmtId="0" fontId="14" fillId="0" borderId="0" xfId="0" applyFont="1" applyAlignment="1">
      <alignment horizontal="center"/>
    </xf>
    <xf numFmtId="164" fontId="0" fillId="0" borderId="1" xfId="0" applyNumberFormat="1" applyBorder="1" applyProtection="1">
      <protection locked="0"/>
    </xf>
    <xf numFmtId="164" fontId="15" fillId="0" borderId="0" xfId="1" applyNumberFormat="1" applyFont="1" applyAlignment="1">
      <alignment horizontal="justify" vertical="center"/>
    </xf>
    <xf numFmtId="164" fontId="16" fillId="0" borderId="0" xfId="1" applyNumberFormat="1" applyFont="1" applyAlignment="1">
      <alignment horizontal="justify" vertical="center"/>
    </xf>
    <xf numFmtId="164" fontId="0" fillId="0" borderId="0" xfId="1" applyNumberFormat="1" applyFont="1" applyProtection="1">
      <protection locked="0"/>
    </xf>
    <xf numFmtId="164" fontId="14" fillId="5" borderId="15" xfId="1" applyNumberFormat="1" applyFont="1" applyFill="1" applyBorder="1" applyAlignment="1" applyProtection="1">
      <alignment horizontal="center" wrapText="1"/>
    </xf>
    <xf numFmtId="164" fontId="8" fillId="5" borderId="15" xfId="1" applyNumberFormat="1" applyFont="1" applyFill="1" applyBorder="1" applyAlignment="1" applyProtection="1">
      <alignment horizontal="center"/>
      <protection locked="0"/>
    </xf>
    <xf numFmtId="164" fontId="1" fillId="0" borderId="0" xfId="1" applyNumberFormat="1" applyFont="1"/>
    <xf numFmtId="164" fontId="41" fillId="0" borderId="0" xfId="1" applyNumberFormat="1" applyFont="1"/>
    <xf numFmtId="164" fontId="43" fillId="0" borderId="0" xfId="1" applyNumberFormat="1" applyFont="1"/>
    <xf numFmtId="164" fontId="46" fillId="0" borderId="0" xfId="1" applyNumberFormat="1" applyFont="1"/>
    <xf numFmtId="164" fontId="46" fillId="0" borderId="1" xfId="1" applyNumberFormat="1" applyFont="1" applyBorder="1"/>
    <xf numFmtId="164" fontId="0" fillId="0" borderId="1" xfId="1" applyNumberFormat="1" applyFont="1" applyBorder="1" applyAlignment="1">
      <alignment wrapText="1"/>
    </xf>
    <xf numFmtId="0" fontId="15" fillId="5" borderId="1" xfId="0" applyFont="1" applyFill="1" applyBorder="1" applyAlignment="1">
      <alignment horizontal="center" wrapText="1"/>
    </xf>
    <xf numFmtId="0" fontId="15" fillId="3" borderId="1" xfId="0" applyFont="1" applyFill="1" applyBorder="1" applyAlignment="1">
      <alignment horizontal="left" vertical="center" wrapText="1"/>
    </xf>
    <xf numFmtId="0" fontId="0" fillId="0" borderId="6" xfId="0" applyBorder="1" applyAlignment="1">
      <alignment horizontal="left" wrapText="1"/>
    </xf>
    <xf numFmtId="0" fontId="4" fillId="3" borderId="1" xfId="0" applyFont="1" applyFill="1" applyBorder="1" applyAlignment="1">
      <alignment horizontal="center" vertical="center"/>
    </xf>
    <xf numFmtId="0" fontId="4" fillId="3" borderId="1" xfId="0" applyFont="1" applyFill="1" applyBorder="1" applyAlignment="1">
      <alignment horizontal="center" wrapText="1"/>
    </xf>
    <xf numFmtId="49" fontId="8" fillId="4" borderId="14" xfId="0" applyNumberFormat="1" applyFont="1" applyFill="1" applyBorder="1" applyAlignment="1" applyProtection="1">
      <alignment horizontal="center" vertical="center" wrapText="1"/>
      <protection locked="0"/>
    </xf>
    <xf numFmtId="49" fontId="8" fillId="4" borderId="16" xfId="0" applyNumberFormat="1" applyFont="1" applyFill="1" applyBorder="1" applyAlignment="1" applyProtection="1">
      <alignment horizontal="center" vertical="center" wrapText="1"/>
      <protection locked="0"/>
    </xf>
    <xf numFmtId="1" fontId="8" fillId="4" borderId="12" xfId="0" applyNumberFormat="1" applyFont="1" applyFill="1" applyBorder="1" applyAlignment="1" applyProtection="1">
      <alignment horizontal="center" vertical="center" wrapText="1"/>
      <protection locked="0"/>
    </xf>
    <xf numFmtId="1" fontId="8" fillId="4" borderId="13" xfId="0" applyNumberFormat="1" applyFont="1" applyFill="1" applyBorder="1" applyAlignment="1" applyProtection="1">
      <alignment horizontal="center" vertical="center" wrapText="1"/>
      <protection locked="0"/>
    </xf>
    <xf numFmtId="1" fontId="8" fillId="4" borderId="9" xfId="0" applyNumberFormat="1" applyFont="1" applyFill="1" applyBorder="1" applyAlignment="1" applyProtection="1">
      <alignment horizontal="center" vertical="center" wrapText="1"/>
      <protection locked="0"/>
    </xf>
    <xf numFmtId="49" fontId="8" fillId="4" borderId="1" xfId="0" applyNumberFormat="1" applyFont="1" applyFill="1" applyBorder="1" applyAlignment="1" applyProtection="1">
      <alignment horizontal="center" vertical="center" wrapText="1"/>
      <protection locked="0"/>
    </xf>
    <xf numFmtId="49" fontId="8" fillId="4" borderId="3" xfId="0" applyNumberFormat="1" applyFont="1" applyFill="1" applyBorder="1" applyAlignment="1" applyProtection="1">
      <alignment horizontal="center" vertical="center" wrapText="1"/>
      <protection locked="0"/>
    </xf>
    <xf numFmtId="49" fontId="8" fillId="4" borderId="5" xfId="0" applyNumberFormat="1" applyFont="1" applyFill="1" applyBorder="1" applyAlignment="1" applyProtection="1">
      <alignment horizontal="center" vertical="center" wrapText="1"/>
      <protection locked="0"/>
    </xf>
    <xf numFmtId="49" fontId="8" fillId="4" borderId="4" xfId="0" applyNumberFormat="1" applyFont="1" applyFill="1" applyBorder="1" applyAlignment="1" applyProtection="1">
      <alignment horizontal="center" vertical="center" wrapText="1"/>
      <protection locked="0"/>
    </xf>
    <xf numFmtId="49" fontId="8" fillId="4" borderId="12" xfId="0" applyNumberFormat="1" applyFont="1" applyFill="1" applyBorder="1" applyAlignment="1" applyProtection="1">
      <alignment horizontal="center" vertical="center" wrapText="1"/>
      <protection locked="0"/>
    </xf>
    <xf numFmtId="49" fontId="8" fillId="4" borderId="13" xfId="0" applyNumberFormat="1" applyFont="1" applyFill="1" applyBorder="1" applyAlignment="1" applyProtection="1">
      <alignment horizontal="center" vertical="center" wrapText="1"/>
      <protection locked="0"/>
    </xf>
    <xf numFmtId="49" fontId="8" fillId="4" borderId="9" xfId="0" applyNumberFormat="1" applyFont="1" applyFill="1" applyBorder="1" applyAlignment="1" applyProtection="1">
      <alignment horizontal="center" vertical="center" wrapText="1"/>
      <protection locked="0"/>
    </xf>
    <xf numFmtId="49" fontId="8" fillId="4" borderId="2" xfId="0" applyNumberFormat="1" applyFont="1" applyFill="1" applyBorder="1" applyAlignment="1" applyProtection="1">
      <alignment horizontal="center" vertical="center" wrapText="1"/>
      <protection locked="0"/>
    </xf>
    <xf numFmtId="49" fontId="8" fillId="4" borderId="11" xfId="0" applyNumberFormat="1" applyFont="1" applyFill="1" applyBorder="1" applyAlignment="1" applyProtection="1">
      <alignment horizontal="center" vertical="center" wrapText="1"/>
      <protection locked="0"/>
    </xf>
    <xf numFmtId="49" fontId="8" fillId="4" borderId="8" xfId="0" applyNumberFormat="1" applyFont="1" applyFill="1" applyBorder="1" applyAlignment="1" applyProtection="1">
      <alignment horizontal="center" vertical="center" wrapText="1"/>
      <protection locked="0"/>
    </xf>
    <xf numFmtId="49" fontId="8" fillId="4" borderId="6" xfId="0" applyNumberFormat="1" applyFont="1" applyFill="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164" fontId="12" fillId="0" borderId="0" xfId="1" applyNumberFormat="1" applyFont="1" applyFill="1" applyAlignment="1" applyProtection="1">
      <alignment horizontal="center" wrapText="1"/>
    </xf>
    <xf numFmtId="49" fontId="12" fillId="4" borderId="0" xfId="0" applyNumberFormat="1" applyFont="1" applyFill="1" applyAlignment="1">
      <alignment horizontal="center" wrapText="1"/>
    </xf>
    <xf numFmtId="49" fontId="13" fillId="4" borderId="0" xfId="0" applyNumberFormat="1" applyFont="1" applyFill="1" applyAlignment="1">
      <alignment horizontal="center" wrapText="1"/>
    </xf>
    <xf numFmtId="0" fontId="14" fillId="4" borderId="2" xfId="0" applyFont="1" applyFill="1" applyBorder="1" applyAlignment="1" applyProtection="1">
      <alignment horizontal="center" vertical="center" wrapText="1"/>
      <protection locked="0"/>
    </xf>
    <xf numFmtId="0" fontId="14" fillId="4" borderId="10" xfId="0" applyFont="1" applyFill="1" applyBorder="1" applyAlignment="1" applyProtection="1">
      <alignment horizontal="center" vertical="center" wrapText="1"/>
      <protection locked="0"/>
    </xf>
    <xf numFmtId="14" fontId="33" fillId="4" borderId="0" xfId="1" applyNumberFormat="1" applyFont="1" applyFill="1" applyBorder="1" applyAlignment="1" applyProtection="1">
      <alignment horizontal="center" wrapText="1"/>
    </xf>
    <xf numFmtId="43" fontId="33" fillId="4" borderId="0" xfId="1" applyFont="1" applyFill="1" applyBorder="1" applyAlignment="1" applyProtection="1">
      <alignment horizontal="center" wrapText="1"/>
    </xf>
    <xf numFmtId="14" fontId="33" fillId="4" borderId="0" xfId="1" applyNumberFormat="1" applyFont="1" applyFill="1" applyBorder="1" applyAlignment="1" applyProtection="1">
      <alignment horizontal="center" vertical="center" wrapText="1"/>
    </xf>
    <xf numFmtId="43" fontId="33" fillId="4" borderId="0" xfId="1" applyFont="1" applyFill="1" applyBorder="1" applyAlignment="1" applyProtection="1">
      <alignment horizontal="center" vertical="center" wrapText="1"/>
    </xf>
    <xf numFmtId="0" fontId="12" fillId="4" borderId="0" xfId="0" applyFont="1" applyFill="1" applyAlignment="1">
      <alignment horizontal="center" wrapText="1"/>
    </xf>
    <xf numFmtId="43" fontId="12" fillId="0" borderId="0" xfId="1" applyFont="1" applyFill="1" applyAlignment="1" applyProtection="1">
      <alignment horizontal="center" wrapText="1"/>
    </xf>
    <xf numFmtId="49" fontId="12" fillId="4" borderId="0" xfId="0" applyNumberFormat="1" applyFont="1" applyFill="1" applyAlignment="1" applyProtection="1">
      <alignment horizontal="center" vertical="top" wrapText="1"/>
      <protection locked="0"/>
    </xf>
    <xf numFmtId="43" fontId="0" fillId="4" borderId="0" xfId="1" applyFont="1" applyFill="1" applyBorder="1" applyAlignment="1" applyProtection="1">
      <alignment horizontal="left" vertical="top" wrapText="1"/>
      <protection locked="0"/>
    </xf>
    <xf numFmtId="49" fontId="30" fillId="4" borderId="7" xfId="0" applyNumberFormat="1" applyFont="1" applyFill="1" applyBorder="1" applyAlignment="1" applyProtection="1">
      <alignment horizontal="right"/>
      <protection locked="0"/>
    </xf>
    <xf numFmtId="49" fontId="0" fillId="4" borderId="0" xfId="0" applyNumberFormat="1" applyFill="1" applyAlignment="1" applyProtection="1">
      <alignment horizontal="left" vertical="top" wrapText="1"/>
      <protection locked="0"/>
    </xf>
    <xf numFmtId="49" fontId="38" fillId="4" borderId="1" xfId="0" applyNumberFormat="1" applyFont="1" applyFill="1" applyBorder="1" applyAlignment="1" applyProtection="1">
      <alignment horizontal="center" vertical="center" wrapText="1"/>
      <protection locked="0"/>
    </xf>
    <xf numFmtId="0" fontId="8" fillId="4" borderId="3"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25" fillId="0" borderId="1" xfId="0" applyFont="1" applyBorder="1" applyAlignment="1">
      <alignment horizontal="left" vertical="center"/>
    </xf>
    <xf numFmtId="0" fontId="8" fillId="0" borderId="1" xfId="0" applyFont="1" applyBorder="1" applyAlignment="1">
      <alignment horizontal="left" vertical="center"/>
    </xf>
    <xf numFmtId="49" fontId="0" fillId="4" borderId="7" xfId="0" applyNumberFormat="1" applyFill="1" applyBorder="1" applyAlignment="1" applyProtection="1">
      <alignment horizontal="center"/>
      <protection locked="0"/>
    </xf>
    <xf numFmtId="0" fontId="25" fillId="0" borderId="1" xfId="0" applyFont="1" applyBorder="1" applyAlignment="1">
      <alignment horizontal="left" vertical="center" wrapText="1"/>
    </xf>
    <xf numFmtId="0" fontId="25" fillId="0" borderId="1" xfId="0" applyFont="1" applyBorder="1" applyAlignment="1">
      <alignment horizontal="left"/>
    </xf>
    <xf numFmtId="49" fontId="15" fillId="4" borderId="7" xfId="0" applyNumberFormat="1" applyFont="1" applyFill="1" applyBorder="1" applyAlignment="1">
      <alignment horizontal="center" vertical="center" wrapText="1"/>
    </xf>
    <xf numFmtId="49" fontId="15" fillId="4" borderId="7" xfId="0" applyNumberFormat="1" applyFont="1" applyFill="1" applyBorder="1" applyAlignment="1">
      <alignment horizontal="center" vertical="center"/>
    </xf>
    <xf numFmtId="0" fontId="5" fillId="4" borderId="6" xfId="0" applyFont="1" applyFill="1" applyBorder="1" applyAlignment="1">
      <alignment horizontal="justify" vertical="center" wrapText="1"/>
    </xf>
    <xf numFmtId="49" fontId="8" fillId="4" borderId="14" xfId="0" applyNumberFormat="1" applyFont="1" applyFill="1" applyBorder="1" applyAlignment="1">
      <alignment horizontal="center" vertical="center" wrapText="1"/>
    </xf>
    <xf numFmtId="49" fontId="8" fillId="4" borderId="12" xfId="0" applyNumberFormat="1" applyFont="1" applyFill="1" applyBorder="1" applyAlignment="1">
      <alignment horizontal="center" vertical="center" wrapText="1"/>
    </xf>
    <xf numFmtId="49" fontId="8" fillId="4" borderId="8" xfId="0" applyNumberFormat="1" applyFont="1" applyFill="1" applyBorder="1" applyAlignment="1">
      <alignment horizontal="center" vertical="center" wrapText="1"/>
    </xf>
    <xf numFmtId="49" fontId="8" fillId="4" borderId="9" xfId="0" applyNumberFormat="1" applyFont="1" applyFill="1" applyBorder="1" applyAlignment="1">
      <alignment horizontal="center" vertical="center" wrapText="1"/>
    </xf>
    <xf numFmtId="0" fontId="15" fillId="0" borderId="0" xfId="0" applyFont="1" applyAlignment="1">
      <alignment horizontal="left" vertical="center"/>
    </xf>
    <xf numFmtId="0" fontId="16" fillId="0" borderId="0" xfId="0" applyFont="1" applyAlignment="1">
      <alignment horizontal="left" vertical="center"/>
    </xf>
    <xf numFmtId="164" fontId="8" fillId="0" borderId="1" xfId="1" applyNumberFormat="1" applyFont="1" applyBorder="1" applyAlignment="1">
      <alignment horizontal="center" vertical="center" wrapText="1"/>
    </xf>
    <xf numFmtId="49" fontId="15" fillId="4" borderId="0" xfId="0" applyNumberFormat="1" applyFont="1" applyFill="1" applyAlignment="1" applyProtection="1">
      <alignment horizontal="center" vertical="top" wrapText="1"/>
      <protection locked="0"/>
    </xf>
    <xf numFmtId="0" fontId="14" fillId="4" borderId="2" xfId="0" applyFont="1" applyFill="1" applyBorder="1" applyAlignment="1">
      <alignment horizontal="center" vertical="center" wrapText="1"/>
    </xf>
    <xf numFmtId="0" fontId="14" fillId="4" borderId="10" xfId="0" applyFont="1" applyFill="1" applyBorder="1" applyAlignment="1">
      <alignment horizontal="center" vertical="center" wrapText="1"/>
    </xf>
    <xf numFmtId="49" fontId="8" fillId="4" borderId="1" xfId="0" applyNumberFormat="1"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4" xfId="0" applyFont="1" applyFill="1" applyBorder="1" applyAlignment="1">
      <alignment horizontal="center" vertical="center" wrapText="1"/>
    </xf>
    <xf numFmtId="49" fontId="8" fillId="4" borderId="2" xfId="0" applyNumberFormat="1" applyFont="1" applyFill="1" applyBorder="1" applyAlignment="1">
      <alignment horizontal="center" vertical="center" wrapText="1"/>
    </xf>
    <xf numFmtId="49" fontId="8" fillId="4" borderId="11" xfId="0" applyNumberFormat="1" applyFont="1" applyFill="1" applyBorder="1" applyAlignment="1">
      <alignment horizontal="center" vertical="center" wrapText="1"/>
    </xf>
    <xf numFmtId="49" fontId="8" fillId="4" borderId="10" xfId="0" applyNumberFormat="1" applyFont="1" applyFill="1" applyBorder="1" applyAlignment="1">
      <alignment horizontal="center" vertical="center" wrapText="1"/>
    </xf>
    <xf numFmtId="1" fontId="8" fillId="4" borderId="3" xfId="0" applyNumberFormat="1" applyFont="1" applyFill="1" applyBorder="1" applyAlignment="1">
      <alignment horizontal="center" vertical="center" wrapText="1"/>
    </xf>
    <xf numFmtId="1" fontId="8" fillId="4" borderId="5" xfId="0" applyNumberFormat="1" applyFont="1" applyFill="1" applyBorder="1" applyAlignment="1">
      <alignment horizontal="center" vertical="center" wrapText="1"/>
    </xf>
    <xf numFmtId="1" fontId="8" fillId="4" borderId="4" xfId="0" applyNumberFormat="1" applyFont="1" applyFill="1" applyBorder="1" applyAlignment="1">
      <alignment horizontal="center" vertical="center" wrapText="1"/>
    </xf>
    <xf numFmtId="49" fontId="8" fillId="4" borderId="3"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0" fontId="15" fillId="0" borderId="1" xfId="0" applyFont="1" applyBorder="1" applyAlignment="1">
      <alignment horizontal="left" vertical="center"/>
    </xf>
    <xf numFmtId="0" fontId="16" fillId="0" borderId="1" xfId="0" applyFont="1" applyBorder="1" applyAlignment="1">
      <alignment horizontal="left" vertical="center"/>
    </xf>
    <xf numFmtId="43" fontId="0" fillId="4" borderId="0" xfId="1" applyFont="1" applyFill="1" applyBorder="1" applyAlignment="1">
      <alignment horizontal="left" vertical="top" wrapText="1"/>
    </xf>
    <xf numFmtId="49" fontId="30" fillId="4" borderId="7" xfId="0" applyNumberFormat="1" applyFont="1" applyFill="1" applyBorder="1" applyAlignment="1">
      <alignment horizontal="right"/>
    </xf>
    <xf numFmtId="49" fontId="8" fillId="4" borderId="4" xfId="0" applyNumberFormat="1" applyFont="1" applyFill="1" applyBorder="1" applyAlignment="1">
      <alignment horizontal="center" vertical="center" wrapText="1"/>
    </xf>
    <xf numFmtId="49" fontId="0" fillId="4" borderId="0" xfId="0" applyNumberFormat="1" applyFill="1" applyAlignment="1">
      <alignment horizontal="left" vertical="top" wrapText="1"/>
    </xf>
    <xf numFmtId="0" fontId="16" fillId="0" borderId="1" xfId="0" applyFont="1" applyBorder="1" applyAlignment="1">
      <alignment horizontal="left" vertical="center" wrapText="1"/>
    </xf>
    <xf numFmtId="49" fontId="4" fillId="2" borderId="2" xfId="0" applyNumberFormat="1" applyFont="1" applyFill="1" applyBorder="1" applyAlignment="1">
      <alignment horizontal="left"/>
    </xf>
    <xf numFmtId="49" fontId="4" fillId="2" borderId="11" xfId="0" applyNumberFormat="1" applyFont="1" applyFill="1" applyBorder="1" applyAlignment="1">
      <alignment horizontal="left"/>
    </xf>
    <xf numFmtId="49" fontId="4" fillId="2" borderId="10" xfId="0" applyNumberFormat="1" applyFont="1" applyFill="1" applyBorder="1" applyAlignment="1">
      <alignment horizontal="left"/>
    </xf>
    <xf numFmtId="0" fontId="22" fillId="4" borderId="6" xfId="0" applyFont="1" applyFill="1" applyBorder="1" applyAlignment="1">
      <alignment horizontal="left" vertical="center" wrapText="1"/>
    </xf>
    <xf numFmtId="49" fontId="9" fillId="4" borderId="14" xfId="0" applyNumberFormat="1" applyFont="1" applyFill="1" applyBorder="1" applyAlignment="1">
      <alignment horizontal="center" vertical="center" wrapText="1"/>
    </xf>
    <xf numFmtId="49" fontId="9" fillId="4" borderId="12" xfId="0" applyNumberFormat="1" applyFont="1" applyFill="1" applyBorder="1" applyAlignment="1">
      <alignment horizontal="center" vertical="center" wrapText="1"/>
    </xf>
    <xf numFmtId="49" fontId="9" fillId="4" borderId="8" xfId="0" applyNumberFormat="1" applyFont="1" applyFill="1" applyBorder="1" applyAlignment="1">
      <alignment horizontal="center" vertical="center" wrapText="1"/>
    </xf>
    <xf numFmtId="49" fontId="9" fillId="4" borderId="9" xfId="0" applyNumberFormat="1" applyFont="1" applyFill="1" applyBorder="1" applyAlignment="1">
      <alignment horizontal="center" vertical="center" wrapText="1"/>
    </xf>
    <xf numFmtId="164" fontId="12" fillId="4" borderId="0" xfId="1" applyNumberFormat="1" applyFont="1" applyFill="1" applyAlignment="1" applyProtection="1">
      <alignment horizontal="center" wrapText="1"/>
    </xf>
    <xf numFmtId="43" fontId="12" fillId="4" borderId="0" xfId="1" applyFont="1" applyFill="1" applyAlignment="1" applyProtection="1">
      <alignment horizontal="center" wrapText="1"/>
    </xf>
    <xf numFmtId="14" fontId="33" fillId="4" borderId="6" xfId="1" applyNumberFormat="1" applyFont="1" applyFill="1" applyBorder="1" applyAlignment="1" applyProtection="1">
      <alignment horizontal="center" vertical="center" wrapText="1"/>
    </xf>
    <xf numFmtId="43" fontId="33" fillId="4" borderId="6" xfId="1" applyFont="1" applyFill="1" applyBorder="1" applyAlignment="1" applyProtection="1">
      <alignment horizontal="center" vertical="center" wrapText="1"/>
    </xf>
    <xf numFmtId="43" fontId="0" fillId="4" borderId="0" xfId="1" applyFont="1" applyFill="1" applyBorder="1" applyAlignment="1" applyProtection="1">
      <alignment horizontal="left" vertical="top" wrapText="1"/>
    </xf>
    <xf numFmtId="49" fontId="8" fillId="4" borderId="6" xfId="0" applyNumberFormat="1" applyFont="1" applyFill="1" applyBorder="1" applyAlignment="1">
      <alignment horizontal="center" vertical="center" wrapText="1"/>
    </xf>
    <xf numFmtId="0" fontId="16" fillId="0" borderId="1" xfId="0" quotePrefix="1" applyFont="1" applyBorder="1" applyAlignment="1">
      <alignment horizontal="left" vertical="center"/>
    </xf>
    <xf numFmtId="0" fontId="16" fillId="0" borderId="1" xfId="0" applyFont="1" applyBorder="1" applyAlignment="1">
      <alignment horizontal="left"/>
    </xf>
    <xf numFmtId="14" fontId="33" fillId="4" borderId="6" xfId="1" applyNumberFormat="1" applyFont="1" applyFill="1" applyBorder="1" applyAlignment="1" applyProtection="1">
      <alignment horizontal="center" wrapText="1"/>
    </xf>
    <xf numFmtId="49" fontId="8" fillId="0" borderId="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11" fillId="4" borderId="3"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49" fontId="0" fillId="4" borderId="1" xfId="0" applyNumberFormat="1" applyFill="1" applyBorder="1" applyAlignment="1" applyProtection="1">
      <alignment horizontal="center" vertical="center" wrapText="1"/>
      <protection locked="0"/>
    </xf>
    <xf numFmtId="49" fontId="8" fillId="0" borderId="3"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center" vertical="center" wrapText="1"/>
      <protection locked="0"/>
    </xf>
    <xf numFmtId="49" fontId="30" fillId="4" borderId="7" xfId="0" applyNumberFormat="1" applyFont="1" applyFill="1" applyBorder="1" applyAlignment="1">
      <alignment horizontal="center"/>
    </xf>
    <xf numFmtId="49" fontId="8" fillId="0" borderId="2"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43" fontId="33" fillId="4" borderId="6" xfId="1" applyFont="1" applyFill="1" applyBorder="1" applyAlignment="1" applyProtection="1">
      <alignment horizontal="center" wrapText="1"/>
    </xf>
    <xf numFmtId="49" fontId="8" fillId="0" borderId="1" xfId="0" applyNumberFormat="1" applyFont="1" applyBorder="1" applyAlignment="1">
      <alignment horizontal="center" vertical="center" wrapText="1"/>
    </xf>
    <xf numFmtId="49" fontId="0" fillId="0" borderId="16" xfId="0" applyNumberFormat="1" applyBorder="1" applyAlignment="1">
      <alignment horizontal="left" wrapText="1"/>
    </xf>
    <xf numFmtId="164" fontId="12" fillId="0" borderId="0" xfId="1" applyNumberFormat="1" applyFont="1" applyAlignment="1">
      <alignment horizontal="center"/>
    </xf>
    <xf numFmtId="49" fontId="5" fillId="0" borderId="0" xfId="0" applyNumberFormat="1" applyFont="1" applyAlignment="1">
      <alignment horizontal="left" vertical="top" wrapText="1"/>
    </xf>
    <xf numFmtId="49" fontId="12" fillId="0" borderId="0" xfId="0" applyNumberFormat="1" applyFont="1" applyAlignment="1" applyProtection="1">
      <alignment horizontal="center" vertical="top" wrapText="1"/>
      <protection locked="0"/>
    </xf>
    <xf numFmtId="164" fontId="33" fillId="0" borderId="6" xfId="1" applyNumberFormat="1" applyFont="1" applyFill="1" applyBorder="1" applyAlignment="1">
      <alignment horizontal="center" wrapText="1"/>
    </xf>
    <xf numFmtId="164" fontId="12" fillId="0" borderId="0" xfId="1" applyNumberFormat="1" applyFont="1" applyFill="1" applyAlignment="1">
      <alignment horizontal="center"/>
    </xf>
    <xf numFmtId="43" fontId="5" fillId="0" borderId="0" xfId="1" applyFont="1" applyFill="1" applyBorder="1" applyAlignment="1">
      <alignment horizontal="left" vertical="top"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49" fontId="30" fillId="0" borderId="7" xfId="0" applyNumberFormat="1" applyFont="1" applyBorder="1" applyAlignment="1">
      <alignment horizontal="right" vertical="center" wrapText="1"/>
    </xf>
    <xf numFmtId="164" fontId="33" fillId="4" borderId="6" xfId="1" applyNumberFormat="1" applyFont="1" applyFill="1" applyBorder="1" applyAlignment="1">
      <alignment horizontal="center" wrapText="1"/>
    </xf>
    <xf numFmtId="164" fontId="12" fillId="4" borderId="0" xfId="1" applyNumberFormat="1" applyFont="1" applyFill="1" applyAlignment="1">
      <alignment horizontal="center"/>
    </xf>
    <xf numFmtId="43" fontId="0" fillId="4" borderId="0" xfId="1" applyFont="1" applyFill="1" applyBorder="1" applyAlignment="1">
      <alignment horizontal="center" vertical="top" wrapText="1"/>
    </xf>
    <xf numFmtId="0" fontId="8" fillId="4" borderId="1" xfId="0" applyFont="1" applyFill="1" applyBorder="1" applyAlignment="1">
      <alignment horizontal="center" vertical="center" wrapText="1"/>
    </xf>
    <xf numFmtId="49" fontId="30" fillId="2" borderId="7" xfId="0" applyNumberFormat="1" applyFont="1" applyFill="1" applyBorder="1" applyAlignment="1">
      <alignment horizontal="right" vertical="top" wrapText="1"/>
    </xf>
    <xf numFmtId="49" fontId="8" fillId="4" borderId="3" xfId="0" applyNumberFormat="1" applyFont="1" applyFill="1" applyBorder="1" applyAlignment="1">
      <alignment horizontal="center" vertical="center" wrapText="1" readingOrder="1"/>
    </xf>
    <xf numFmtId="49" fontId="8" fillId="4" borderId="5" xfId="0" applyNumberFormat="1" applyFont="1" applyFill="1" applyBorder="1" applyAlignment="1">
      <alignment horizontal="center" vertical="center" wrapText="1" readingOrder="1"/>
    </xf>
    <xf numFmtId="0" fontId="25" fillId="4" borderId="5" xfId="0" applyFont="1" applyFill="1" applyBorder="1" applyAlignment="1">
      <alignment horizontal="center" vertical="center" wrapText="1" readingOrder="1"/>
    </xf>
    <xf numFmtId="0" fontId="25" fillId="4" borderId="4" xfId="0" applyFont="1" applyFill="1" applyBorder="1" applyAlignment="1">
      <alignment horizontal="center" vertical="center" wrapText="1" readingOrder="1"/>
    </xf>
    <xf numFmtId="49" fontId="8" fillId="4" borderId="4" xfId="0" applyNumberFormat="1" applyFont="1" applyFill="1" applyBorder="1" applyAlignment="1">
      <alignment horizontal="center" vertical="center" wrapText="1" readingOrder="1"/>
    </xf>
    <xf numFmtId="164" fontId="8" fillId="4" borderId="2" xfId="1" applyNumberFormat="1" applyFont="1" applyFill="1" applyBorder="1" applyAlignment="1" applyProtection="1">
      <alignment horizontal="center" vertical="center" wrapText="1"/>
      <protection locked="0"/>
    </xf>
    <xf numFmtId="164" fontId="8" fillId="4" borderId="11" xfId="1" applyNumberFormat="1" applyFont="1" applyFill="1" applyBorder="1" applyAlignment="1" applyProtection="1">
      <alignment horizontal="center" vertical="center" wrapText="1"/>
      <protection locked="0"/>
    </xf>
    <xf numFmtId="164" fontId="8" fillId="4" borderId="10" xfId="1" applyNumberFormat="1" applyFont="1" applyFill="1" applyBorder="1" applyAlignment="1" applyProtection="1">
      <alignment horizontal="center" vertical="center" wrapText="1"/>
      <protection locked="0"/>
    </xf>
    <xf numFmtId="49" fontId="8" fillId="4" borderId="2" xfId="0" applyNumberFormat="1" applyFont="1" applyFill="1" applyBorder="1" applyAlignment="1">
      <alignment horizontal="center" vertical="center" wrapText="1" readingOrder="1"/>
    </xf>
    <xf numFmtId="49" fontId="8" fillId="4" borderId="11" xfId="0" applyNumberFormat="1" applyFont="1" applyFill="1" applyBorder="1" applyAlignment="1">
      <alignment horizontal="center" vertical="center" wrapText="1" readingOrder="1"/>
    </xf>
    <xf numFmtId="49" fontId="8" fillId="4" borderId="10" xfId="0" applyNumberFormat="1" applyFont="1" applyFill="1" applyBorder="1" applyAlignment="1">
      <alignment horizontal="center" vertical="center" wrapText="1" readingOrder="1"/>
    </xf>
    <xf numFmtId="0" fontId="4" fillId="4" borderId="1" xfId="0" applyFont="1" applyFill="1" applyBorder="1" applyAlignment="1">
      <alignment horizontal="center" vertical="center" wrapText="1"/>
    </xf>
    <xf numFmtId="49" fontId="8" fillId="4" borderId="1" xfId="0" applyNumberFormat="1" applyFont="1" applyFill="1" applyBorder="1" applyAlignment="1">
      <alignment horizontal="center" vertical="center" wrapText="1" readingOrder="1"/>
    </xf>
    <xf numFmtId="0" fontId="16" fillId="0" borderId="0" xfId="0" quotePrefix="1" applyFont="1" applyAlignment="1">
      <alignment horizontal="left" vertical="center"/>
    </xf>
    <xf numFmtId="0" fontId="16" fillId="0" borderId="16" xfId="0" applyFont="1" applyBorder="1" applyAlignment="1">
      <alignment horizontal="left" vertical="center" wrapText="1"/>
    </xf>
    <xf numFmtId="0" fontId="16" fillId="0" borderId="0" xfId="0" applyFont="1" applyAlignment="1">
      <alignment horizontal="left" vertical="center" wrapText="1"/>
    </xf>
    <xf numFmtId="43" fontId="12" fillId="4" borderId="0" xfId="1" applyFont="1" applyFill="1" applyBorder="1" applyAlignment="1">
      <alignment horizontal="center" vertical="center" wrapText="1"/>
    </xf>
    <xf numFmtId="43" fontId="12" fillId="4" borderId="0" xfId="1" applyFont="1" applyFill="1" applyAlignment="1">
      <alignment horizontal="center"/>
    </xf>
    <xf numFmtId="164" fontId="33" fillId="4" borderId="6" xfId="1" applyNumberFormat="1" applyFont="1" applyFill="1" applyBorder="1" applyAlignment="1">
      <alignment horizontal="center"/>
    </xf>
    <xf numFmtId="49" fontId="8" fillId="4" borderId="14" xfId="0" applyNumberFormat="1" applyFont="1" applyFill="1" applyBorder="1" applyAlignment="1">
      <alignment horizontal="center" vertical="center" wrapText="1" readingOrder="1"/>
    </xf>
    <xf numFmtId="49" fontId="8" fillId="4" borderId="12" xfId="0" applyNumberFormat="1" applyFont="1" applyFill="1" applyBorder="1" applyAlignment="1">
      <alignment horizontal="center" vertical="center" wrapText="1" readingOrder="1"/>
    </xf>
    <xf numFmtId="0" fontId="14" fillId="0" borderId="1" xfId="0" applyFont="1" applyBorder="1" applyAlignment="1">
      <alignment horizont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164" fontId="33" fillId="0" borderId="6" xfId="1" applyNumberFormat="1" applyFont="1" applyBorder="1" applyAlignment="1">
      <alignment horizontal="center"/>
    </xf>
    <xf numFmtId="49" fontId="0" fillId="0" borderId="0" xfId="0" applyNumberFormat="1" applyAlignment="1">
      <alignment horizontal="left" vertical="top" wrapText="1"/>
    </xf>
    <xf numFmtId="43" fontId="0" fillId="0" borderId="0" xfId="1" applyFont="1" applyFill="1" applyBorder="1" applyAlignment="1">
      <alignment horizontal="left" vertical="top" wrapText="1"/>
    </xf>
    <xf numFmtId="49" fontId="26" fillId="2" borderId="7" xfId="0" applyNumberFormat="1" applyFont="1" applyFill="1" applyBorder="1" applyAlignment="1">
      <alignment horizontal="right" wrapText="1"/>
    </xf>
    <xf numFmtId="0" fontId="8" fillId="0" borderId="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49" fontId="8" fillId="0" borderId="2" xfId="0" applyNumberFormat="1" applyFont="1" applyBorder="1" applyAlignment="1">
      <alignment horizontal="center" wrapText="1"/>
    </xf>
    <xf numFmtId="49" fontId="8" fillId="0" borderId="11" xfId="0" applyNumberFormat="1" applyFont="1" applyBorder="1" applyAlignment="1">
      <alignment horizontal="center" wrapText="1"/>
    </xf>
    <xf numFmtId="49" fontId="8" fillId="0" borderId="10" xfId="0" applyNumberFormat="1" applyFont="1" applyBorder="1" applyAlignment="1">
      <alignment horizontal="center" wrapText="1"/>
    </xf>
    <xf numFmtId="49" fontId="11" fillId="0" borderId="2"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49" fontId="8" fillId="0" borderId="1" xfId="0" applyNumberFormat="1" applyFont="1" applyBorder="1" applyAlignment="1">
      <alignment horizontal="center"/>
    </xf>
    <xf numFmtId="49" fontId="8" fillId="4" borderId="2" xfId="0" applyNumberFormat="1" applyFont="1" applyFill="1" applyBorder="1" applyAlignment="1">
      <alignment horizontal="center" wrapText="1"/>
    </xf>
    <xf numFmtId="49" fontId="8" fillId="4" borderId="11" xfId="0" applyNumberFormat="1" applyFont="1" applyFill="1" applyBorder="1" applyAlignment="1">
      <alignment horizontal="center"/>
    </xf>
    <xf numFmtId="49" fontId="8" fillId="0" borderId="1" xfId="0" applyNumberFormat="1" applyFont="1" applyBorder="1" applyAlignment="1">
      <alignment horizontal="center" wrapText="1"/>
    </xf>
    <xf numFmtId="49" fontId="8" fillId="0" borderId="14"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2" xfId="0" applyNumberFormat="1" applyFont="1" applyBorder="1" applyAlignment="1">
      <alignment horizontal="center"/>
    </xf>
    <xf numFmtId="49" fontId="8" fillId="0" borderId="11" xfId="0" applyNumberFormat="1" applyFont="1" applyBorder="1" applyAlignment="1">
      <alignment horizontal="center"/>
    </xf>
    <xf numFmtId="49" fontId="8" fillId="0" borderId="10" xfId="0" applyNumberFormat="1" applyFont="1" applyBorder="1" applyAlignment="1">
      <alignment horizontal="center"/>
    </xf>
    <xf numFmtId="164" fontId="25" fillId="0" borderId="1" xfId="1" applyNumberFormat="1" applyFont="1" applyBorder="1" applyAlignment="1">
      <alignment horizontal="center" vertical="center" wrapText="1"/>
    </xf>
    <xf numFmtId="0" fontId="40" fillId="0" borderId="2" xfId="4" applyFont="1" applyBorder="1" applyAlignment="1">
      <alignment horizontal="center" vertical="center" wrapText="1"/>
    </xf>
    <xf numFmtId="0" fontId="40" fillId="0" borderId="11" xfId="4" applyFont="1" applyBorder="1" applyAlignment="1">
      <alignment horizontal="center" vertical="center" wrapText="1"/>
    </xf>
    <xf numFmtId="0" fontId="40" fillId="0" borderId="10" xfId="4" applyFont="1" applyBorder="1" applyAlignment="1">
      <alignment horizontal="center" vertical="center" wrapText="1"/>
    </xf>
    <xf numFmtId="0" fontId="40" fillId="0" borderId="1" xfId="4" applyFont="1" applyBorder="1" applyAlignment="1">
      <alignment horizontal="center" vertical="center" wrapText="1"/>
    </xf>
    <xf numFmtId="0" fontId="40" fillId="0" borderId="3" xfId="4" applyFont="1" applyBorder="1" applyAlignment="1">
      <alignment horizontal="center" vertical="center" wrapText="1"/>
    </xf>
    <xf numFmtId="0" fontId="40" fillId="0" borderId="5" xfId="4" applyFont="1" applyBorder="1" applyAlignment="1">
      <alignment horizontal="center" vertical="center" wrapText="1"/>
    </xf>
    <xf numFmtId="0" fontId="40" fillId="0" borderId="4" xfId="4" applyFont="1" applyBorder="1" applyAlignment="1">
      <alignment horizontal="center" vertical="center" wrapText="1"/>
    </xf>
    <xf numFmtId="0" fontId="40" fillId="0" borderId="14" xfId="4" applyFont="1" applyBorder="1" applyAlignment="1">
      <alignment horizontal="center" vertical="center" wrapText="1"/>
    </xf>
    <xf numFmtId="0" fontId="40" fillId="0" borderId="6" xfId="4" applyFont="1" applyBorder="1" applyAlignment="1">
      <alignment horizontal="center" vertical="center" wrapText="1"/>
    </xf>
    <xf numFmtId="0" fontId="40" fillId="0" borderId="12" xfId="4" applyFont="1" applyBorder="1" applyAlignment="1">
      <alignment horizontal="center" vertical="center" wrapText="1"/>
    </xf>
    <xf numFmtId="49" fontId="39" fillId="0" borderId="0" xfId="4" applyNumberFormat="1" applyFont="1" applyAlignment="1">
      <alignment horizontal="left" vertical="top" wrapText="1"/>
    </xf>
    <xf numFmtId="0" fontId="27" fillId="0" borderId="0" xfId="4" applyFont="1" applyAlignment="1" applyProtection="1">
      <alignment horizontal="center" vertical="top" wrapText="1"/>
      <protection locked="0"/>
    </xf>
    <xf numFmtId="0" fontId="28" fillId="0" borderId="0" xfId="4" applyFont="1" applyAlignment="1" applyProtection="1">
      <alignment horizontal="left" vertical="top" wrapText="1"/>
      <protection locked="0"/>
    </xf>
    <xf numFmtId="0" fontId="31" fillId="0" borderId="7" xfId="4" applyFont="1" applyBorder="1" applyAlignment="1" applyProtection="1">
      <alignment horizontal="right" wrapText="1"/>
      <protection locked="0"/>
    </xf>
    <xf numFmtId="164" fontId="33" fillId="0" borderId="6" xfId="6" applyNumberFormat="1" applyFont="1" applyBorder="1" applyAlignment="1">
      <alignment horizontal="center"/>
    </xf>
    <xf numFmtId="164" fontId="13" fillId="0" borderId="6" xfId="6" applyNumberFormat="1" applyFont="1" applyFill="1" applyBorder="1" applyAlignment="1">
      <alignment horizontal="center" wrapText="1"/>
    </xf>
    <xf numFmtId="164" fontId="40" fillId="0" borderId="1" xfId="1" applyNumberFormat="1" applyFont="1" applyBorder="1" applyAlignment="1">
      <alignment horizontal="center" vertical="center"/>
    </xf>
    <xf numFmtId="164" fontId="12" fillId="0" borderId="0" xfId="6" applyNumberFormat="1" applyFont="1" applyFill="1" applyAlignment="1">
      <alignment horizontal="center"/>
    </xf>
    <xf numFmtId="164" fontId="33" fillId="0" borderId="0" xfId="6" applyNumberFormat="1" applyFont="1" applyAlignment="1">
      <alignment horizontal="center"/>
    </xf>
    <xf numFmtId="164" fontId="12" fillId="0" borderId="0" xfId="6" applyNumberFormat="1" applyFont="1" applyAlignment="1">
      <alignment horizontal="center"/>
    </xf>
    <xf numFmtId="164" fontId="53" fillId="0" borderId="8" xfId="1" applyNumberFormat="1" applyFont="1" applyBorder="1" applyAlignment="1">
      <alignment horizontal="center"/>
    </xf>
    <xf numFmtId="164" fontId="53" fillId="0" borderId="7" xfId="1" applyNumberFormat="1" applyFont="1" applyBorder="1" applyAlignment="1">
      <alignment horizontal="center"/>
    </xf>
    <xf numFmtId="164" fontId="33" fillId="0" borderId="0" xfId="1" applyNumberFormat="1" applyFont="1" applyAlignment="1">
      <alignment horizontal="center"/>
    </xf>
    <xf numFmtId="164" fontId="16" fillId="0" borderId="0" xfId="1" applyNumberFormat="1" applyFont="1" applyAlignment="1">
      <alignment horizontal="left" vertical="center"/>
    </xf>
    <xf numFmtId="0" fontId="13" fillId="0" borderId="0" xfId="0" applyFont="1" applyAlignment="1" applyProtection="1">
      <alignment horizontal="left" vertical="top" wrapText="1"/>
      <protection locked="0"/>
    </xf>
    <xf numFmtId="0" fontId="11" fillId="4" borderId="1" xfId="0" applyFont="1" applyFill="1" applyBorder="1" applyAlignment="1">
      <alignment horizontal="center" vertical="center" wrapText="1"/>
    </xf>
    <xf numFmtId="0" fontId="12" fillId="0" borderId="0" xfId="0" applyFont="1" applyAlignment="1" applyProtection="1">
      <alignment horizontal="center" vertical="top" wrapText="1"/>
      <protection locked="0"/>
    </xf>
    <xf numFmtId="0" fontId="11" fillId="0" borderId="1" xfId="0" applyFont="1" applyBorder="1" applyAlignment="1">
      <alignment horizontal="center" vertical="center" wrapText="1"/>
    </xf>
    <xf numFmtId="0" fontId="30" fillId="0" borderId="0" xfId="0" applyFont="1" applyAlignment="1" applyProtection="1">
      <alignment horizontal="right" wrapText="1"/>
      <protection locked="0"/>
    </xf>
    <xf numFmtId="0" fontId="11" fillId="4" borderId="14"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2" xfId="0" applyFont="1" applyFill="1" applyBorder="1" applyAlignment="1">
      <alignment horizontal="center" vertical="center" wrapText="1"/>
    </xf>
    <xf numFmtId="164" fontId="4" fillId="0" borderId="8" xfId="1" applyNumberFormat="1" applyFont="1" applyBorder="1" applyAlignment="1">
      <alignment horizontal="center"/>
    </xf>
    <xf numFmtId="164" fontId="4" fillId="0" borderId="7" xfId="1" applyNumberFormat="1" applyFont="1" applyBorder="1" applyAlignment="1">
      <alignment horizontal="center"/>
    </xf>
    <xf numFmtId="164" fontId="15" fillId="0" borderId="0" xfId="1" applyNumberFormat="1" applyFont="1" applyAlignment="1">
      <alignment horizontal="left"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4" fillId="0" borderId="0" xfId="0" applyFont="1" applyAlignment="1">
      <alignment horizontal="center" vertical="center"/>
    </xf>
    <xf numFmtId="0" fontId="30" fillId="0" borderId="0" xfId="0" applyFont="1" applyAlignment="1" applyProtection="1">
      <alignment horizontal="center" vertical="center"/>
      <protection locked="0"/>
    </xf>
    <xf numFmtId="0" fontId="26" fillId="0" borderId="7" xfId="0" applyFont="1" applyBorder="1" applyAlignment="1">
      <alignment horizontal="right"/>
    </xf>
    <xf numFmtId="0" fontId="8" fillId="0" borderId="1" xfId="0" applyFont="1" applyBorder="1" applyAlignment="1">
      <alignment horizontal="center"/>
    </xf>
    <xf numFmtId="0" fontId="8" fillId="0" borderId="2" xfId="0" applyFont="1" applyBorder="1" applyAlignment="1">
      <alignment horizontal="center"/>
    </xf>
    <xf numFmtId="0" fontId="8" fillId="0" borderId="11" xfId="0" applyFont="1" applyBorder="1" applyAlignment="1">
      <alignment horizontal="center"/>
    </xf>
    <xf numFmtId="0" fontId="8" fillId="0" borderId="10" xfId="0" applyFont="1" applyBorder="1" applyAlignment="1">
      <alignment horizontal="center"/>
    </xf>
    <xf numFmtId="0" fontId="4" fillId="0" borderId="0" xfId="0" applyFont="1" applyAlignment="1">
      <alignment horizontal="center" wrapText="1"/>
    </xf>
    <xf numFmtId="0" fontId="26" fillId="0" borderId="0" xfId="0" applyFont="1" applyAlignment="1">
      <alignment horizontal="right"/>
    </xf>
    <xf numFmtId="164" fontId="8" fillId="4" borderId="16" xfId="1" applyNumberFormat="1" applyFont="1" applyFill="1" applyBorder="1" applyAlignment="1">
      <alignment horizontal="center"/>
    </xf>
    <xf numFmtId="164" fontId="8" fillId="4" borderId="0" xfId="1" applyNumberFormat="1" applyFont="1" applyFill="1" applyBorder="1" applyAlignment="1">
      <alignment horizontal="center"/>
    </xf>
    <xf numFmtId="164" fontId="4" fillId="0" borderId="16" xfId="1" applyNumberFormat="1" applyFont="1" applyBorder="1" applyAlignment="1">
      <alignment horizontal="center"/>
    </xf>
    <xf numFmtId="164" fontId="4" fillId="0" borderId="0" xfId="1" applyNumberFormat="1" applyFont="1" applyBorder="1" applyAlignment="1">
      <alignment horizontal="center"/>
    </xf>
    <xf numFmtId="0" fontId="15" fillId="0" borderId="7" xfId="0" applyFont="1" applyBorder="1" applyAlignment="1">
      <alignment horizontal="center" vertical="center"/>
    </xf>
  </cellXfs>
  <cellStyles count="11">
    <cellStyle name="Comma" xfId="1" builtinId="3"/>
    <cellStyle name="Comma 2" xfId="6" xr:uid="{00000000-0005-0000-0000-000001000000}"/>
    <cellStyle name="Comma 2 2" xfId="10" xr:uid="{C6C7D15C-9C7E-434D-B8AD-51A82F3BAB27}"/>
    <cellStyle name="Comma 3" xfId="9" xr:uid="{3FD4C5AE-A018-4404-B43B-5267B3F2EE03}"/>
    <cellStyle name="Normal" xfId="0" builtinId="0"/>
    <cellStyle name="Normal 2" xfId="4" xr:uid="{00000000-0005-0000-0000-000003000000}"/>
    <cellStyle name="Normal 2 2" xfId="2" xr:uid="{00000000-0005-0000-0000-000004000000}"/>
    <cellStyle name="Normal 3" xfId="5" xr:uid="{00000000-0005-0000-0000-000005000000}"/>
    <cellStyle name="Normal 3 2" xfId="7" xr:uid="{00000000-0005-0000-0000-000006000000}"/>
    <cellStyle name="Normal 4" xfId="8" xr:uid="{38D0F10A-6A16-4188-9592-F3483ABCAA9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06301" name="Text Box 1">
          <a:extLst>
            <a:ext uri="{FF2B5EF4-FFF2-40B4-BE49-F238E27FC236}">
              <a16:creationId xmlns:a16="http://schemas.microsoft.com/office/drawing/2014/main" id="{00000000-0008-0000-0100-00003D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2" name="Text Box 1">
          <a:extLst>
            <a:ext uri="{FF2B5EF4-FFF2-40B4-BE49-F238E27FC236}">
              <a16:creationId xmlns:a16="http://schemas.microsoft.com/office/drawing/2014/main" id="{00000000-0008-0000-0100-00003E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3" name="Text Box 1">
          <a:extLst>
            <a:ext uri="{FF2B5EF4-FFF2-40B4-BE49-F238E27FC236}">
              <a16:creationId xmlns:a16="http://schemas.microsoft.com/office/drawing/2014/main" id="{00000000-0008-0000-0100-00003F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4" name="Text Box 1">
          <a:extLst>
            <a:ext uri="{FF2B5EF4-FFF2-40B4-BE49-F238E27FC236}">
              <a16:creationId xmlns:a16="http://schemas.microsoft.com/office/drawing/2014/main" id="{00000000-0008-0000-0100-000040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5" name="Text Box 1">
          <a:extLst>
            <a:ext uri="{FF2B5EF4-FFF2-40B4-BE49-F238E27FC236}">
              <a16:creationId xmlns:a16="http://schemas.microsoft.com/office/drawing/2014/main" id="{00000000-0008-0000-0100-000041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6" name="Text Box 1">
          <a:extLst>
            <a:ext uri="{FF2B5EF4-FFF2-40B4-BE49-F238E27FC236}">
              <a16:creationId xmlns:a16="http://schemas.microsoft.com/office/drawing/2014/main" id="{00000000-0008-0000-0100-000042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0</xdr:row>
      <xdr:rowOff>0</xdr:rowOff>
    </xdr:to>
    <xdr:sp macro="" textlink="">
      <xdr:nvSpPr>
        <xdr:cNvPr id="91050" name="Line 1">
          <a:extLst>
            <a:ext uri="{FF2B5EF4-FFF2-40B4-BE49-F238E27FC236}">
              <a16:creationId xmlns:a16="http://schemas.microsoft.com/office/drawing/2014/main" id="{00000000-0008-0000-0200-0000AA630100}"/>
            </a:ext>
          </a:extLst>
        </xdr:cNvPr>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91051" name="Line 2">
          <a:extLst>
            <a:ext uri="{FF2B5EF4-FFF2-40B4-BE49-F238E27FC236}">
              <a16:creationId xmlns:a16="http://schemas.microsoft.com/office/drawing/2014/main" id="{00000000-0008-0000-0200-0000AB630100}"/>
            </a:ext>
          </a:extLst>
        </xdr:cNvPr>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35052</xdr:rowOff>
    </xdr:to>
    <xdr:sp macro="" textlink="">
      <xdr:nvSpPr>
        <xdr:cNvPr id="99055" name="Text Box 1">
          <a:extLst>
            <a:ext uri="{FF2B5EF4-FFF2-40B4-BE49-F238E27FC236}">
              <a16:creationId xmlns:a16="http://schemas.microsoft.com/office/drawing/2014/main" id="{00000000-0008-0000-0300-0000EF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6" name="Text Box 1">
          <a:extLst>
            <a:ext uri="{FF2B5EF4-FFF2-40B4-BE49-F238E27FC236}">
              <a16:creationId xmlns:a16="http://schemas.microsoft.com/office/drawing/2014/main" id="{00000000-0008-0000-0300-0000F0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7" name="Text Box 1">
          <a:extLst>
            <a:ext uri="{FF2B5EF4-FFF2-40B4-BE49-F238E27FC236}">
              <a16:creationId xmlns:a16="http://schemas.microsoft.com/office/drawing/2014/main" id="{00000000-0008-0000-0300-0000F1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0</xdr:row>
      <xdr:rowOff>0</xdr:rowOff>
    </xdr:to>
    <xdr:sp macro="" textlink="">
      <xdr:nvSpPr>
        <xdr:cNvPr id="116793" name="Line 1">
          <a:extLst>
            <a:ext uri="{FF2B5EF4-FFF2-40B4-BE49-F238E27FC236}">
              <a16:creationId xmlns:a16="http://schemas.microsoft.com/office/drawing/2014/main" id="{00000000-0008-0000-0500-000039C80100}"/>
            </a:ext>
          </a:extLst>
        </xdr:cNvPr>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116794" name="Line 2">
          <a:extLst>
            <a:ext uri="{FF2B5EF4-FFF2-40B4-BE49-F238E27FC236}">
              <a16:creationId xmlns:a16="http://schemas.microsoft.com/office/drawing/2014/main" id="{00000000-0008-0000-0500-00003AC80100}"/>
            </a:ext>
          </a:extLst>
        </xdr:cNvPr>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0052" name="Text Box 1">
          <a:extLst>
            <a:ext uri="{FF2B5EF4-FFF2-40B4-BE49-F238E27FC236}">
              <a16:creationId xmlns:a16="http://schemas.microsoft.com/office/drawing/2014/main" id="{00000000-0008-0000-0600-0000D4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0053" name="Text Box 1">
          <a:extLst>
            <a:ext uri="{FF2B5EF4-FFF2-40B4-BE49-F238E27FC236}">
              <a16:creationId xmlns:a16="http://schemas.microsoft.com/office/drawing/2014/main" id="{00000000-0008-0000-0600-0000D5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0054" name="Text Box 1">
          <a:extLst>
            <a:ext uri="{FF2B5EF4-FFF2-40B4-BE49-F238E27FC236}">
              <a16:creationId xmlns:a16="http://schemas.microsoft.com/office/drawing/2014/main" id="{00000000-0008-0000-0600-0000D6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7919" name="Text Box 1">
          <a:extLst>
            <a:ext uri="{FF2B5EF4-FFF2-40B4-BE49-F238E27FC236}">
              <a16:creationId xmlns:a16="http://schemas.microsoft.com/office/drawing/2014/main" id="{00000000-0008-0000-0800-00008F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0" name="Text Box 1">
          <a:extLst>
            <a:ext uri="{FF2B5EF4-FFF2-40B4-BE49-F238E27FC236}">
              <a16:creationId xmlns:a16="http://schemas.microsoft.com/office/drawing/2014/main" id="{00000000-0008-0000-0800-000090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1" name="Text Box 1">
          <a:extLst>
            <a:ext uri="{FF2B5EF4-FFF2-40B4-BE49-F238E27FC236}">
              <a16:creationId xmlns:a16="http://schemas.microsoft.com/office/drawing/2014/main" id="{00000000-0008-0000-0800-000091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2" name="Text Box 1">
          <a:extLst>
            <a:ext uri="{FF2B5EF4-FFF2-40B4-BE49-F238E27FC236}">
              <a16:creationId xmlns:a16="http://schemas.microsoft.com/office/drawing/2014/main" id="{00000000-0008-0000-0800-000092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3" name="Text Box 1">
          <a:extLst>
            <a:ext uri="{FF2B5EF4-FFF2-40B4-BE49-F238E27FC236}">
              <a16:creationId xmlns:a16="http://schemas.microsoft.com/office/drawing/2014/main" id="{00000000-0008-0000-0800-000093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4" name="Text Box 1">
          <a:extLst>
            <a:ext uri="{FF2B5EF4-FFF2-40B4-BE49-F238E27FC236}">
              <a16:creationId xmlns:a16="http://schemas.microsoft.com/office/drawing/2014/main" id="{00000000-0008-0000-0800-000094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2085" name="Text Box 1">
          <a:extLst>
            <a:ext uri="{FF2B5EF4-FFF2-40B4-BE49-F238E27FC236}">
              <a16:creationId xmlns:a16="http://schemas.microsoft.com/office/drawing/2014/main" id="{00000000-0008-0000-0A00-0000C5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6" name="Text Box 1">
          <a:extLst>
            <a:ext uri="{FF2B5EF4-FFF2-40B4-BE49-F238E27FC236}">
              <a16:creationId xmlns:a16="http://schemas.microsoft.com/office/drawing/2014/main" id="{00000000-0008-0000-0A00-0000C6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7" name="Text Box 1">
          <a:extLst>
            <a:ext uri="{FF2B5EF4-FFF2-40B4-BE49-F238E27FC236}">
              <a16:creationId xmlns:a16="http://schemas.microsoft.com/office/drawing/2014/main" id="{00000000-0008-0000-0A00-0000C7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85725</xdr:colOff>
      <xdr:row>1</xdr:row>
      <xdr:rowOff>35052</xdr:rowOff>
    </xdr:to>
    <xdr:sp macro="" textlink="">
      <xdr:nvSpPr>
        <xdr:cNvPr id="109619" name="Text Box 1">
          <a:extLst>
            <a:ext uri="{FF2B5EF4-FFF2-40B4-BE49-F238E27FC236}">
              <a16:creationId xmlns:a16="http://schemas.microsoft.com/office/drawing/2014/main" id="{00000000-0008-0000-0C00-000033AC0100}"/>
            </a:ext>
          </a:extLst>
        </xdr:cNvPr>
        <xdr:cNvSpPr txBox="1">
          <a:spLocks noChangeArrowheads="1"/>
        </xdr:cNvSpPr>
      </xdr:nvSpPr>
      <xdr:spPr bwMode="auto">
        <a:xfrm>
          <a:off x="2638425" y="790575"/>
          <a:ext cx="85725" cy="3810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am%202023/04.%20Xay%20dung%20van%20ban%20de%20an/28.%20Du%20thao%20TT%20tiep%20tuc%20chinh%20sua/Y%20kien%20cac%20don%20vi/Vu%20GQKNTC/Bieu%20mau%20thong%20ke%2012.11.2019%20-%20V&#7909;%20GQKNTC%20&#273;n%20s&#7917;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am%202023/04.%20Xay%20dung%20van%20ban%20de%20an/48.T&#224;i%20li&#7879;u%20sau%20tham%20dinh/DTTT%2030_8_2023%20da%20sua/Bieu%20mau%20TKTHADS%2028.4.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am%202023/04.%20Xay%20dung%20van%20ban%20de%20an/47.T&#224;i%20li&#7879;u%20g&#7917;i%20V&#7909;%20c&#225;c%20V&#272;C/DTTT%2001_7_2023%20da%20sua/Bieu%20mau%20TKTHADS%2028.4.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P\Documents\Zalo%20Received%20Files\Bieu%20mau%20s&#7889;%2017%20v&#7873;%20k&#7871;t%20qu&#7843;%20THAHC%20(%20&#272;&#227;%20xin%20&#253;%20ki&#7871;n%20PTCT%20ng&#224;y%201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PLChuaDieuKien"/>
    </sheetNames>
    <sheetDataSet>
      <sheetData sheetId="0" refreshError="1">
        <row r="2">
          <cell r="C2" t="str">
            <v xml:space="preserve">Đơn vị  báo cáo: Đơn vị nhận báo cáo: </v>
          </cell>
        </row>
        <row r="3">
          <cell r="C3" t="str">
            <v>Nguyễn Văn A</v>
          </cell>
        </row>
        <row r="4">
          <cell r="C4" t="str">
            <v>Tỉnh, thành phố A, ngày...tháng...năm 20…</v>
          </cell>
        </row>
        <row r="5">
          <cell r="C5" t="str">
            <v>CỤC TRƯỞNG</v>
          </cell>
        </row>
        <row r="6">
          <cell r="C6" t="str">
            <v>Nguyễn Thị B</v>
          </cell>
        </row>
        <row r="7">
          <cell r="C7" t="str">
            <v>Tỉnh, thành phố A, ngày ... tháng …. năm 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13"/>
    </sheetNames>
    <sheetDataSet>
      <sheetData sheetId="0">
        <row r="2">
          <cell r="C2" t="str">
            <v xml:space="preserve">Đơn vị, người báo cáo: 
Đơn vị nhận báo cáo: </v>
          </cell>
        </row>
        <row r="3">
          <cell r="C3" t="str">
            <v>Nguyễn Văn A</v>
          </cell>
        </row>
        <row r="4">
          <cell r="C4" t="str">
            <v>Tỉnh, thành phố A, ngày...tháng...năm 20…</v>
          </cell>
        </row>
        <row r="5">
          <cell r="C5" t="str">
            <v>CỤC TRƯỞNG</v>
          </cell>
        </row>
        <row r="6">
          <cell r="C6" t="str">
            <v>Nguyễn Thị B</v>
          </cell>
        </row>
        <row r="7">
          <cell r="C7" t="str">
            <v>Tỉnh, thành phố A, ngày ... tháng …. năm 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13"/>
    </sheetNames>
    <sheetDataSet>
      <sheetData sheetId="0" refreshError="1">
        <row r="2">
          <cell r="C2" t="str">
            <v xml:space="preserve">Đơn vị, người báo cáo: 
Đơn vị nhận báo cáo: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
      <sheetName val="01"/>
      <sheetName val="PT01"/>
      <sheetName val="02"/>
      <sheetName val="02 (bỏ)"/>
      <sheetName val="PT02"/>
      <sheetName val="03"/>
      <sheetName val="03 (bỏ)"/>
      <sheetName val="04"/>
      <sheetName val="04 (bỏ)"/>
      <sheetName val="05"/>
      <sheetName val="05 (bỏ)"/>
      <sheetName val="06"/>
      <sheetName val="07"/>
      <sheetName val="08"/>
      <sheetName val="09"/>
      <sheetName val="10"/>
      <sheetName val="11"/>
      <sheetName val="12"/>
      <sheetName val="13"/>
      <sheetName val="14"/>
      <sheetName val="15"/>
      <sheetName val="16"/>
      <sheetName val="17"/>
      <sheetName val="18"/>
      <sheetName val="PLChuaDieuKien"/>
    </sheetNames>
    <sheetDataSet>
      <sheetData sheetId="0">
        <row r="2">
          <cell r="C2" t="str">
            <v xml:space="preserve">Đơn vị  báo cáo: 
Đơn vị nhận báo cáo: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view="pageBreakPreview" zoomScale="130" zoomScaleSheetLayoutView="130" workbookViewId="0">
      <selection activeCell="C6" sqref="C6"/>
    </sheetView>
  </sheetViews>
  <sheetFormatPr defaultColWidth="8.875" defaultRowHeight="15.75"/>
  <cols>
    <col min="1" max="1" width="8.875" customWidth="1"/>
    <col min="2" max="2" width="19" customWidth="1"/>
    <col min="3" max="3" width="57.375" customWidth="1"/>
    <col min="4" max="4" width="23.375" customWidth="1"/>
    <col min="5" max="5" width="20.125" customWidth="1"/>
  </cols>
  <sheetData>
    <row r="1" spans="1:3" ht="38.25" customHeight="1">
      <c r="A1" s="344" t="s">
        <v>146</v>
      </c>
      <c r="B1" s="344"/>
      <c r="C1" s="26" t="s">
        <v>148</v>
      </c>
    </row>
    <row r="2" spans="1:3" ht="48.75" customHeight="1">
      <c r="A2" s="345" t="s">
        <v>156</v>
      </c>
      <c r="B2" s="345"/>
      <c r="C2" s="25" t="s">
        <v>189</v>
      </c>
    </row>
    <row r="3" spans="1:3">
      <c r="A3" s="347" t="s">
        <v>152</v>
      </c>
      <c r="B3" s="22" t="s">
        <v>154</v>
      </c>
      <c r="C3" s="23" t="s">
        <v>147</v>
      </c>
    </row>
    <row r="4" spans="1:3">
      <c r="A4" s="347"/>
      <c r="B4" s="22" t="s">
        <v>153</v>
      </c>
      <c r="C4" s="24" t="s">
        <v>159</v>
      </c>
    </row>
    <row r="5" spans="1:3">
      <c r="A5" s="347"/>
      <c r="B5" s="22" t="s">
        <v>151</v>
      </c>
      <c r="C5" s="23" t="s">
        <v>157</v>
      </c>
    </row>
    <row r="6" spans="1:3">
      <c r="A6" s="348" t="s">
        <v>149</v>
      </c>
      <c r="B6" s="22" t="s">
        <v>155</v>
      </c>
      <c r="C6" s="23" t="s">
        <v>150</v>
      </c>
    </row>
    <row r="7" spans="1:3">
      <c r="A7" s="348"/>
      <c r="B7" s="22" t="s">
        <v>153</v>
      </c>
      <c r="C7" s="23" t="s">
        <v>160</v>
      </c>
    </row>
    <row r="8" spans="1:3" ht="52.5" customHeight="1">
      <c r="A8" s="346" t="s">
        <v>430</v>
      </c>
      <c r="B8" s="346"/>
      <c r="C8" s="346"/>
    </row>
  </sheetData>
  <mergeCells count="5">
    <mergeCell ref="A1:B1"/>
    <mergeCell ref="A2:B2"/>
    <mergeCell ref="A8:C8"/>
    <mergeCell ref="A3:A5"/>
    <mergeCell ref="A6:A7"/>
  </mergeCells>
  <phoneticPr fontId="10" type="noConversion"/>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B45"/>
  <sheetViews>
    <sheetView view="pageBreakPreview" zoomScale="85" zoomScaleNormal="100" zoomScaleSheetLayoutView="85" workbookViewId="0">
      <selection activeCell="J9" sqref="J9"/>
    </sheetView>
  </sheetViews>
  <sheetFormatPr defaultColWidth="9" defaultRowHeight="15.75"/>
  <cols>
    <col min="1" max="1" width="4.125" style="96" customWidth="1"/>
    <col min="2" max="2" width="21.375" style="96" customWidth="1"/>
    <col min="3" max="3" width="6.625" style="96" customWidth="1"/>
    <col min="4" max="4" width="7.625" style="96" customWidth="1"/>
    <col min="5" max="5" width="10.625" style="96" customWidth="1"/>
    <col min="6" max="6" width="6.5" style="96" customWidth="1"/>
    <col min="7" max="7" width="5.625" style="96" customWidth="1"/>
    <col min="8" max="8" width="6.625" style="96" customWidth="1"/>
    <col min="9" max="9" width="7.625" style="96" customWidth="1"/>
    <col min="10" max="10" width="8" style="96" customWidth="1"/>
    <col min="11" max="11" width="6.625" style="96" customWidth="1"/>
    <col min="12" max="12" width="7.125" style="96" customWidth="1"/>
    <col min="13" max="14" width="6.375" style="96" customWidth="1"/>
    <col min="15" max="15" width="8.5" style="100" customWidth="1"/>
    <col min="16" max="16" width="8.625" style="100" customWidth="1"/>
    <col min="17" max="17" width="8.125" style="100" customWidth="1"/>
    <col min="18" max="18" width="7.125" style="100" customWidth="1"/>
    <col min="19" max="19" width="7" style="100" customWidth="1"/>
    <col min="20" max="20" width="8.375" style="100" customWidth="1"/>
    <col min="21" max="21" width="7.625" style="100" customWidth="1"/>
    <col min="22" max="16384" width="9" style="96"/>
  </cols>
  <sheetData>
    <row r="1" spans="1:28" ht="65.25" customHeight="1">
      <c r="A1" s="380" t="s">
        <v>349</v>
      </c>
      <c r="B1" s="380"/>
      <c r="C1" s="380"/>
      <c r="D1" s="380"/>
      <c r="E1" s="377" t="s">
        <v>186</v>
      </c>
      <c r="F1" s="377"/>
      <c r="G1" s="377"/>
      <c r="H1" s="377"/>
      <c r="I1" s="377"/>
      <c r="J1" s="377"/>
      <c r="K1" s="377"/>
      <c r="L1" s="377"/>
      <c r="M1" s="377"/>
      <c r="N1" s="377"/>
      <c r="O1" s="377"/>
      <c r="P1" s="378" t="str">
        <f>TT!C2</f>
        <v xml:space="preserve">Đơn vị, người báo cáo: 
Đơn vị nhận báo cáo: </v>
      </c>
      <c r="Q1" s="378"/>
      <c r="R1" s="378"/>
      <c r="S1" s="378"/>
      <c r="T1" s="378"/>
      <c r="U1" s="378"/>
    </row>
    <row r="2" spans="1:28" ht="15.75" customHeight="1">
      <c r="B2" s="97"/>
      <c r="C2" s="97"/>
      <c r="D2" s="97"/>
      <c r="J2" s="98"/>
      <c r="K2" s="99"/>
      <c r="L2" s="99"/>
      <c r="M2" s="99"/>
      <c r="N2" s="99"/>
      <c r="P2" s="379" t="s">
        <v>90</v>
      </c>
      <c r="Q2" s="379"/>
      <c r="R2" s="379"/>
      <c r="S2" s="379"/>
      <c r="T2" s="379"/>
      <c r="U2" s="379"/>
      <c r="W2" s="387" t="s">
        <v>431</v>
      </c>
      <c r="X2" s="387"/>
      <c r="Y2" s="387"/>
      <c r="Z2" s="387"/>
      <c r="AA2" s="387"/>
      <c r="AB2" s="387"/>
    </row>
    <row r="3" spans="1:28" s="101" customFormat="1" ht="15.75" customHeight="1">
      <c r="A3" s="382" t="s">
        <v>85</v>
      </c>
      <c r="B3" s="382" t="s">
        <v>86</v>
      </c>
      <c r="C3" s="382" t="s">
        <v>359</v>
      </c>
      <c r="D3" s="355" t="s">
        <v>84</v>
      </c>
      <c r="E3" s="354" t="s">
        <v>4</v>
      </c>
      <c r="F3" s="354"/>
      <c r="G3" s="354" t="s">
        <v>318</v>
      </c>
      <c r="H3" s="354" t="s">
        <v>192</v>
      </c>
      <c r="I3" s="354" t="s">
        <v>35</v>
      </c>
      <c r="J3" s="349" t="s">
        <v>4</v>
      </c>
      <c r="K3" s="364"/>
      <c r="L3" s="364"/>
      <c r="M3" s="364"/>
      <c r="N3" s="364"/>
      <c r="O3" s="364"/>
      <c r="P3" s="364"/>
      <c r="Q3" s="364"/>
      <c r="R3" s="364"/>
      <c r="S3" s="358"/>
      <c r="T3" s="351" t="s">
        <v>325</v>
      </c>
      <c r="U3" s="349" t="s">
        <v>88</v>
      </c>
      <c r="W3" s="354" t="s">
        <v>443</v>
      </c>
      <c r="X3" s="354" t="s">
        <v>444</v>
      </c>
      <c r="Y3" s="354" t="s">
        <v>445</v>
      </c>
      <c r="Z3" s="354" t="s">
        <v>446</v>
      </c>
      <c r="AA3" s="354" t="s">
        <v>447</v>
      </c>
      <c r="AB3" s="354" t="s">
        <v>448</v>
      </c>
    </row>
    <row r="4" spans="1:28" s="101" customFormat="1" ht="15.75" customHeight="1">
      <c r="A4" s="383"/>
      <c r="B4" s="383"/>
      <c r="C4" s="383"/>
      <c r="D4" s="356"/>
      <c r="E4" s="381" t="s">
        <v>327</v>
      </c>
      <c r="F4" s="354" t="s">
        <v>48</v>
      </c>
      <c r="G4" s="354"/>
      <c r="H4" s="354"/>
      <c r="I4" s="354"/>
      <c r="J4" s="354" t="s">
        <v>47</v>
      </c>
      <c r="K4" s="354" t="s">
        <v>4</v>
      </c>
      <c r="L4" s="354"/>
      <c r="M4" s="354"/>
      <c r="N4" s="354"/>
      <c r="O4" s="354"/>
      <c r="P4" s="354" t="s">
        <v>317</v>
      </c>
      <c r="Q4" s="355" t="s">
        <v>319</v>
      </c>
      <c r="R4" s="354" t="s">
        <v>320</v>
      </c>
      <c r="S4" s="365" t="s">
        <v>41</v>
      </c>
      <c r="T4" s="352"/>
      <c r="U4" s="350"/>
      <c r="W4" s="354"/>
      <c r="X4" s="354"/>
      <c r="Y4" s="354"/>
      <c r="Z4" s="354"/>
      <c r="AA4" s="354"/>
      <c r="AB4" s="354"/>
    </row>
    <row r="5" spans="1:28" s="101" customFormat="1" ht="15.75" customHeight="1">
      <c r="A5" s="383"/>
      <c r="B5" s="383"/>
      <c r="C5" s="383"/>
      <c r="D5" s="356"/>
      <c r="E5" s="381"/>
      <c r="F5" s="354"/>
      <c r="G5" s="354"/>
      <c r="H5" s="354"/>
      <c r="I5" s="354"/>
      <c r="J5" s="354"/>
      <c r="K5" s="354" t="s">
        <v>72</v>
      </c>
      <c r="L5" s="361" t="s">
        <v>4</v>
      </c>
      <c r="M5" s="362"/>
      <c r="N5" s="354" t="s">
        <v>38</v>
      </c>
      <c r="O5" s="358" t="s">
        <v>322</v>
      </c>
      <c r="P5" s="354"/>
      <c r="Q5" s="356"/>
      <c r="R5" s="354"/>
      <c r="S5" s="365"/>
      <c r="T5" s="352"/>
      <c r="U5" s="350"/>
      <c r="W5" s="354"/>
      <c r="X5" s="354"/>
      <c r="Y5" s="354"/>
      <c r="Z5" s="354"/>
      <c r="AA5" s="354"/>
      <c r="AB5" s="354"/>
    </row>
    <row r="6" spans="1:28" s="101" customFormat="1" ht="15.75" customHeight="1">
      <c r="A6" s="383"/>
      <c r="B6" s="383"/>
      <c r="C6" s="383"/>
      <c r="D6" s="356"/>
      <c r="E6" s="381"/>
      <c r="F6" s="354"/>
      <c r="G6" s="354"/>
      <c r="H6" s="354"/>
      <c r="I6" s="354"/>
      <c r="J6" s="354"/>
      <c r="K6" s="354"/>
      <c r="L6" s="355" t="s">
        <v>36</v>
      </c>
      <c r="M6" s="349" t="s">
        <v>321</v>
      </c>
      <c r="N6" s="354"/>
      <c r="O6" s="359"/>
      <c r="P6" s="354"/>
      <c r="Q6" s="356"/>
      <c r="R6" s="354"/>
      <c r="S6" s="365"/>
      <c r="T6" s="352"/>
      <c r="U6" s="350"/>
      <c r="W6" s="354"/>
      <c r="X6" s="354"/>
      <c r="Y6" s="354"/>
      <c r="Z6" s="354"/>
      <c r="AA6" s="354"/>
      <c r="AB6" s="354"/>
    </row>
    <row r="7" spans="1:28" s="101" customFormat="1" ht="60" customHeight="1">
      <c r="A7" s="384"/>
      <c r="B7" s="384"/>
      <c r="C7" s="384"/>
      <c r="D7" s="357"/>
      <c r="E7" s="381"/>
      <c r="F7" s="354"/>
      <c r="G7" s="354"/>
      <c r="H7" s="354"/>
      <c r="I7" s="354"/>
      <c r="J7" s="354"/>
      <c r="K7" s="354"/>
      <c r="L7" s="357"/>
      <c r="M7" s="363"/>
      <c r="N7" s="354"/>
      <c r="O7" s="360"/>
      <c r="P7" s="354"/>
      <c r="Q7" s="357"/>
      <c r="R7" s="354"/>
      <c r="S7" s="365"/>
      <c r="T7" s="353"/>
      <c r="U7" s="350"/>
      <c r="W7" s="354"/>
      <c r="X7" s="354"/>
      <c r="Y7" s="354"/>
      <c r="Z7" s="354"/>
      <c r="AA7" s="354"/>
      <c r="AB7" s="354"/>
    </row>
    <row r="8" spans="1:28" ht="14.25" customHeight="1">
      <c r="A8" s="369" t="s">
        <v>3</v>
      </c>
      <c r="B8" s="370"/>
      <c r="C8" s="173">
        <v>1</v>
      </c>
      <c r="D8" s="173">
        <v>2</v>
      </c>
      <c r="E8" s="173">
        <v>3</v>
      </c>
      <c r="F8" s="173">
        <v>4</v>
      </c>
      <c r="G8" s="173">
        <v>5</v>
      </c>
      <c r="H8" s="173">
        <v>6</v>
      </c>
      <c r="I8" s="173">
        <v>7</v>
      </c>
      <c r="J8" s="173">
        <v>8</v>
      </c>
      <c r="K8" s="173">
        <v>9</v>
      </c>
      <c r="L8" s="173">
        <v>10</v>
      </c>
      <c r="M8" s="173">
        <v>11</v>
      </c>
      <c r="N8" s="173">
        <v>12</v>
      </c>
      <c r="O8" s="173">
        <v>13</v>
      </c>
      <c r="P8" s="173">
        <v>14</v>
      </c>
      <c r="Q8" s="173">
        <v>15</v>
      </c>
      <c r="R8" s="173">
        <v>16</v>
      </c>
      <c r="S8" s="173">
        <v>17</v>
      </c>
      <c r="T8" s="173">
        <v>18</v>
      </c>
      <c r="U8" s="173">
        <v>19</v>
      </c>
    </row>
    <row r="9" spans="1:28">
      <c r="A9" s="223" t="s">
        <v>3</v>
      </c>
      <c r="B9" s="224" t="s">
        <v>10</v>
      </c>
      <c r="C9" s="272">
        <f>C10+C18</f>
        <v>0</v>
      </c>
      <c r="D9" s="272">
        <f t="shared" ref="D9:T9" si="0">D10+D18</f>
        <v>0</v>
      </c>
      <c r="E9" s="272">
        <f t="shared" si="0"/>
        <v>0</v>
      </c>
      <c r="F9" s="272">
        <f t="shared" si="0"/>
        <v>0</v>
      </c>
      <c r="G9" s="272">
        <f t="shared" si="0"/>
        <v>0</v>
      </c>
      <c r="H9" s="272">
        <f t="shared" si="0"/>
        <v>0</v>
      </c>
      <c r="I9" s="272">
        <f t="shared" si="0"/>
        <v>0</v>
      </c>
      <c r="J9" s="272">
        <f t="shared" si="0"/>
        <v>0</v>
      </c>
      <c r="K9" s="272">
        <f t="shared" si="0"/>
        <v>0</v>
      </c>
      <c r="L9" s="272">
        <f t="shared" si="0"/>
        <v>0</v>
      </c>
      <c r="M9" s="272">
        <f t="shared" si="0"/>
        <v>0</v>
      </c>
      <c r="N9" s="272">
        <f t="shared" si="0"/>
        <v>0</v>
      </c>
      <c r="O9" s="272">
        <f t="shared" si="0"/>
        <v>0</v>
      </c>
      <c r="P9" s="272">
        <f t="shared" si="0"/>
        <v>0</v>
      </c>
      <c r="Q9" s="272">
        <f t="shared" si="0"/>
        <v>0</v>
      </c>
      <c r="R9" s="272">
        <f t="shared" si="0"/>
        <v>0</v>
      </c>
      <c r="S9" s="272">
        <f t="shared" si="0"/>
        <v>0</v>
      </c>
      <c r="T9" s="272">
        <f t="shared" si="0"/>
        <v>0</v>
      </c>
      <c r="U9" s="273" t="e">
        <f>(K9/J9)</f>
        <v>#DIV/0!</v>
      </c>
      <c r="W9" s="300">
        <f>D9-E9-F9</f>
        <v>0</v>
      </c>
      <c r="X9" s="300">
        <f>D9-G9-H9-I9</f>
        <v>0</v>
      </c>
      <c r="Y9" s="300">
        <f>I9-J9-P9-Q9-R9-S9</f>
        <v>0</v>
      </c>
      <c r="Z9" s="300">
        <f>J9-K9-N9-O9</f>
        <v>0</v>
      </c>
      <c r="AA9" s="300">
        <f>K9-L9-M9</f>
        <v>0</v>
      </c>
      <c r="AB9" s="300">
        <f>T9-N9-O9-P9-Q9-R9-S9</f>
        <v>0</v>
      </c>
    </row>
    <row r="10" spans="1:28">
      <c r="A10" s="138" t="s">
        <v>0</v>
      </c>
      <c r="B10" s="225" t="s">
        <v>67</v>
      </c>
      <c r="C10" s="272">
        <f>SUM(C11:C17)</f>
        <v>0</v>
      </c>
      <c r="D10" s="272">
        <f t="shared" ref="D10:T10" si="1">SUM(D11:D17)</f>
        <v>0</v>
      </c>
      <c r="E10" s="272">
        <f t="shared" si="1"/>
        <v>0</v>
      </c>
      <c r="F10" s="272">
        <f t="shared" si="1"/>
        <v>0</v>
      </c>
      <c r="G10" s="272">
        <f t="shared" si="1"/>
        <v>0</v>
      </c>
      <c r="H10" s="272">
        <f t="shared" si="1"/>
        <v>0</v>
      </c>
      <c r="I10" s="272">
        <f t="shared" si="1"/>
        <v>0</v>
      </c>
      <c r="J10" s="272">
        <f t="shared" si="1"/>
        <v>0</v>
      </c>
      <c r="K10" s="272">
        <f t="shared" si="1"/>
        <v>0</v>
      </c>
      <c r="L10" s="272">
        <f t="shared" si="1"/>
        <v>0</v>
      </c>
      <c r="M10" s="272">
        <f t="shared" si="1"/>
        <v>0</v>
      </c>
      <c r="N10" s="272">
        <f t="shared" si="1"/>
        <v>0</v>
      </c>
      <c r="O10" s="275"/>
      <c r="P10" s="272">
        <f t="shared" si="1"/>
        <v>0</v>
      </c>
      <c r="Q10" s="272">
        <f t="shared" si="1"/>
        <v>0</v>
      </c>
      <c r="R10" s="272">
        <f t="shared" si="1"/>
        <v>0</v>
      </c>
      <c r="S10" s="272">
        <f t="shared" si="1"/>
        <v>0</v>
      </c>
      <c r="T10" s="272">
        <f t="shared" si="1"/>
        <v>0</v>
      </c>
      <c r="U10" s="273" t="e">
        <f t="shared" ref="U10:U25" si="2">(K10/J10)</f>
        <v>#DIV/0!</v>
      </c>
      <c r="W10" s="300">
        <f t="shared" ref="W10:W25" si="3">D10-E10-F10</f>
        <v>0</v>
      </c>
      <c r="X10" s="300">
        <f t="shared" ref="X10:X25" si="4">D10-G10-H10-I10</f>
        <v>0</v>
      </c>
      <c r="Y10" s="300">
        <f t="shared" ref="Y10:Y25" si="5">I10-J10-P10-Q10-R10-S10</f>
        <v>0</v>
      </c>
      <c r="Z10" s="300">
        <f t="shared" ref="Z10:Z25" si="6">J10-K10-N10-O10</f>
        <v>0</v>
      </c>
      <c r="AA10" s="300">
        <f t="shared" ref="AA10:AA25" si="7">K10-L10-M10</f>
        <v>0</v>
      </c>
      <c r="AB10" s="300">
        <f t="shared" ref="AB10:AB25" si="8">T10-N10-O10-P10-Q10-R10-S10</f>
        <v>0</v>
      </c>
    </row>
    <row r="11" spans="1:28">
      <c r="A11" s="226">
        <v>1</v>
      </c>
      <c r="B11" s="201" t="s">
        <v>32</v>
      </c>
      <c r="C11" s="29"/>
      <c r="D11" s="272">
        <f t="shared" ref="D11:D25" si="9">E11+F11</f>
        <v>0</v>
      </c>
      <c r="E11" s="202"/>
      <c r="F11" s="29"/>
      <c r="G11" s="29"/>
      <c r="H11" s="29"/>
      <c r="I11" s="272">
        <f t="shared" ref="I11:I19" si="10">J11+P11+Q11+R11+S11</f>
        <v>0</v>
      </c>
      <c r="J11" s="272">
        <f t="shared" ref="J11" si="11">K11+N11</f>
        <v>0</v>
      </c>
      <c r="K11" s="272">
        <f t="shared" ref="K11:K19" si="12">L11+M11</f>
        <v>0</v>
      </c>
      <c r="L11" s="29"/>
      <c r="M11" s="29"/>
      <c r="N11" s="29"/>
      <c r="O11" s="276"/>
      <c r="P11" s="29"/>
      <c r="Q11" s="29"/>
      <c r="R11" s="29"/>
      <c r="S11" s="29"/>
      <c r="T11" s="272">
        <f t="shared" ref="T11:T17" si="13">N11+P11+Q11+R11+S11</f>
        <v>0</v>
      </c>
      <c r="U11" s="262" t="e">
        <f t="shared" si="2"/>
        <v>#DIV/0!</v>
      </c>
      <c r="W11" s="300">
        <f t="shared" si="3"/>
        <v>0</v>
      </c>
      <c r="X11" s="300">
        <f t="shared" si="4"/>
        <v>0</v>
      </c>
      <c r="Y11" s="300">
        <f t="shared" si="5"/>
        <v>0</v>
      </c>
      <c r="Z11" s="300">
        <f t="shared" si="6"/>
        <v>0</v>
      </c>
      <c r="AA11" s="300">
        <f t="shared" si="7"/>
        <v>0</v>
      </c>
      <c r="AB11" s="300">
        <f t="shared" si="8"/>
        <v>0</v>
      </c>
    </row>
    <row r="12" spans="1:28">
      <c r="A12" s="226">
        <v>2</v>
      </c>
      <c r="B12" s="203" t="s">
        <v>34</v>
      </c>
      <c r="C12" s="29"/>
      <c r="D12" s="272">
        <f t="shared" si="9"/>
        <v>0</v>
      </c>
      <c r="E12" s="202"/>
      <c r="F12" s="29"/>
      <c r="G12" s="29"/>
      <c r="H12" s="29"/>
      <c r="I12" s="272">
        <f t="shared" ref="I12:I17" si="14">J12+P12+Q12+R12+S12</f>
        <v>0</v>
      </c>
      <c r="J12" s="272">
        <f t="shared" ref="J12:J17" si="15">K12+N12</f>
        <v>0</v>
      </c>
      <c r="K12" s="272">
        <f t="shared" ref="K12:K17" si="16">L12+M12</f>
        <v>0</v>
      </c>
      <c r="L12" s="29"/>
      <c r="M12" s="29"/>
      <c r="N12" s="29"/>
      <c r="O12" s="276"/>
      <c r="P12" s="29"/>
      <c r="Q12" s="29"/>
      <c r="R12" s="29"/>
      <c r="S12" s="29"/>
      <c r="T12" s="272">
        <f t="shared" si="13"/>
        <v>0</v>
      </c>
      <c r="U12" s="262" t="e">
        <f t="shared" si="2"/>
        <v>#DIV/0!</v>
      </c>
      <c r="W12" s="300">
        <f t="shared" si="3"/>
        <v>0</v>
      </c>
      <c r="X12" s="300">
        <f t="shared" si="4"/>
        <v>0</v>
      </c>
      <c r="Y12" s="300">
        <f t="shared" si="5"/>
        <v>0</v>
      </c>
      <c r="Z12" s="300">
        <f t="shared" si="6"/>
        <v>0</v>
      </c>
      <c r="AA12" s="300">
        <f t="shared" si="7"/>
        <v>0</v>
      </c>
      <c r="AB12" s="300">
        <f t="shared" si="8"/>
        <v>0</v>
      </c>
    </row>
    <row r="13" spans="1:28">
      <c r="A13" s="226">
        <v>3</v>
      </c>
      <c r="B13" s="203" t="s">
        <v>31</v>
      </c>
      <c r="C13" s="29"/>
      <c r="D13" s="272">
        <f t="shared" si="9"/>
        <v>0</v>
      </c>
      <c r="E13" s="202"/>
      <c r="F13" s="29"/>
      <c r="G13" s="29"/>
      <c r="H13" s="29"/>
      <c r="I13" s="272">
        <f t="shared" si="14"/>
        <v>0</v>
      </c>
      <c r="J13" s="272">
        <f t="shared" si="15"/>
        <v>0</v>
      </c>
      <c r="K13" s="272">
        <f t="shared" si="16"/>
        <v>0</v>
      </c>
      <c r="L13" s="29"/>
      <c r="M13" s="29"/>
      <c r="N13" s="29"/>
      <c r="O13" s="276"/>
      <c r="P13" s="29"/>
      <c r="Q13" s="29"/>
      <c r="R13" s="29"/>
      <c r="S13" s="29"/>
      <c r="T13" s="272">
        <f t="shared" si="13"/>
        <v>0</v>
      </c>
      <c r="U13" s="262" t="e">
        <f t="shared" si="2"/>
        <v>#DIV/0!</v>
      </c>
      <c r="W13" s="300">
        <f t="shared" si="3"/>
        <v>0</v>
      </c>
      <c r="X13" s="300">
        <f t="shared" si="4"/>
        <v>0</v>
      </c>
      <c r="Y13" s="300">
        <f t="shared" si="5"/>
        <v>0</v>
      </c>
      <c r="Z13" s="300">
        <f t="shared" si="6"/>
        <v>0</v>
      </c>
      <c r="AA13" s="300">
        <f t="shared" si="7"/>
        <v>0</v>
      </c>
      <c r="AB13" s="300">
        <f t="shared" si="8"/>
        <v>0</v>
      </c>
    </row>
    <row r="14" spans="1:28">
      <c r="A14" s="226">
        <v>4</v>
      </c>
      <c r="B14" s="203" t="s">
        <v>33</v>
      </c>
      <c r="C14" s="29"/>
      <c r="D14" s="272">
        <f t="shared" si="9"/>
        <v>0</v>
      </c>
      <c r="E14" s="202"/>
      <c r="F14" s="29"/>
      <c r="G14" s="29"/>
      <c r="H14" s="29"/>
      <c r="I14" s="272">
        <f t="shared" si="14"/>
        <v>0</v>
      </c>
      <c r="J14" s="272">
        <f t="shared" si="15"/>
        <v>0</v>
      </c>
      <c r="K14" s="272">
        <f t="shared" si="16"/>
        <v>0</v>
      </c>
      <c r="L14" s="29"/>
      <c r="M14" s="29"/>
      <c r="N14" s="29"/>
      <c r="O14" s="276"/>
      <c r="P14" s="29"/>
      <c r="Q14" s="29"/>
      <c r="R14" s="29"/>
      <c r="S14" s="29"/>
      <c r="T14" s="272">
        <f t="shared" si="13"/>
        <v>0</v>
      </c>
      <c r="U14" s="262" t="e">
        <f t="shared" si="2"/>
        <v>#DIV/0!</v>
      </c>
      <c r="W14" s="300">
        <f t="shared" si="3"/>
        <v>0</v>
      </c>
      <c r="X14" s="300">
        <f t="shared" si="4"/>
        <v>0</v>
      </c>
      <c r="Y14" s="300">
        <f t="shared" si="5"/>
        <v>0</v>
      </c>
      <c r="Z14" s="300">
        <f t="shared" si="6"/>
        <v>0</v>
      </c>
      <c r="AA14" s="300">
        <f t="shared" si="7"/>
        <v>0</v>
      </c>
      <c r="AB14" s="300">
        <f t="shared" si="8"/>
        <v>0</v>
      </c>
    </row>
    <row r="15" spans="1:28">
      <c r="A15" s="226">
        <v>5</v>
      </c>
      <c r="B15" s="203" t="s">
        <v>30</v>
      </c>
      <c r="C15" s="29"/>
      <c r="D15" s="272">
        <f t="shared" si="9"/>
        <v>0</v>
      </c>
      <c r="E15" s="227"/>
      <c r="F15" s="29"/>
      <c r="G15" s="29"/>
      <c r="H15" s="29"/>
      <c r="I15" s="272">
        <f t="shared" si="14"/>
        <v>0</v>
      </c>
      <c r="J15" s="272">
        <f t="shared" si="15"/>
        <v>0</v>
      </c>
      <c r="K15" s="272">
        <f t="shared" si="16"/>
        <v>0</v>
      </c>
      <c r="L15" s="29"/>
      <c r="M15" s="29"/>
      <c r="N15" s="29"/>
      <c r="O15" s="276"/>
      <c r="P15" s="29"/>
      <c r="Q15" s="29"/>
      <c r="R15" s="29"/>
      <c r="S15" s="29"/>
      <c r="T15" s="272">
        <f t="shared" si="13"/>
        <v>0</v>
      </c>
      <c r="U15" s="262" t="e">
        <f t="shared" si="2"/>
        <v>#DIV/0!</v>
      </c>
      <c r="W15" s="300">
        <f t="shared" si="3"/>
        <v>0</v>
      </c>
      <c r="X15" s="300">
        <f t="shared" si="4"/>
        <v>0</v>
      </c>
      <c r="Y15" s="300">
        <f t="shared" si="5"/>
        <v>0</v>
      </c>
      <c r="Z15" s="300">
        <f t="shared" si="6"/>
        <v>0</v>
      </c>
      <c r="AA15" s="300">
        <f t="shared" si="7"/>
        <v>0</v>
      </c>
      <c r="AB15" s="300">
        <f t="shared" si="8"/>
        <v>0</v>
      </c>
    </row>
    <row r="16" spans="1:28" ht="24.75">
      <c r="A16" s="226">
        <v>6</v>
      </c>
      <c r="B16" s="204" t="s">
        <v>291</v>
      </c>
      <c r="C16" s="29"/>
      <c r="D16" s="272">
        <f t="shared" si="9"/>
        <v>0</v>
      </c>
      <c r="E16" s="202"/>
      <c r="F16" s="29"/>
      <c r="G16" s="29"/>
      <c r="H16" s="29"/>
      <c r="I16" s="272">
        <f t="shared" si="14"/>
        <v>0</v>
      </c>
      <c r="J16" s="272">
        <f t="shared" si="15"/>
        <v>0</v>
      </c>
      <c r="K16" s="272">
        <f t="shared" si="16"/>
        <v>0</v>
      </c>
      <c r="L16" s="29"/>
      <c r="M16" s="29"/>
      <c r="N16" s="29"/>
      <c r="O16" s="276"/>
      <c r="P16" s="29"/>
      <c r="Q16" s="29"/>
      <c r="R16" s="29"/>
      <c r="S16" s="29"/>
      <c r="T16" s="272">
        <f t="shared" si="13"/>
        <v>0</v>
      </c>
      <c r="U16" s="262" t="e">
        <f t="shared" si="2"/>
        <v>#DIV/0!</v>
      </c>
      <c r="W16" s="300">
        <f t="shared" si="3"/>
        <v>0</v>
      </c>
      <c r="X16" s="300">
        <f t="shared" si="4"/>
        <v>0</v>
      </c>
      <c r="Y16" s="300">
        <f t="shared" si="5"/>
        <v>0</v>
      </c>
      <c r="Z16" s="300">
        <f t="shared" si="6"/>
        <v>0</v>
      </c>
      <c r="AA16" s="300">
        <f t="shared" si="7"/>
        <v>0</v>
      </c>
      <c r="AB16" s="300">
        <f t="shared" si="8"/>
        <v>0</v>
      </c>
    </row>
    <row r="17" spans="1:28">
      <c r="A17" s="226">
        <v>7</v>
      </c>
      <c r="B17" s="203" t="s">
        <v>282</v>
      </c>
      <c r="C17" s="29"/>
      <c r="D17" s="272">
        <f t="shared" si="9"/>
        <v>0</v>
      </c>
      <c r="E17" s="202"/>
      <c r="F17" s="29"/>
      <c r="G17" s="29"/>
      <c r="H17" s="29"/>
      <c r="I17" s="272">
        <f t="shared" si="14"/>
        <v>0</v>
      </c>
      <c r="J17" s="272">
        <f t="shared" si="15"/>
        <v>0</v>
      </c>
      <c r="K17" s="272">
        <f t="shared" si="16"/>
        <v>0</v>
      </c>
      <c r="L17" s="29"/>
      <c r="M17" s="29"/>
      <c r="N17" s="29"/>
      <c r="O17" s="276"/>
      <c r="P17" s="29"/>
      <c r="Q17" s="29"/>
      <c r="R17" s="29"/>
      <c r="S17" s="29"/>
      <c r="T17" s="272">
        <f t="shared" si="13"/>
        <v>0</v>
      </c>
      <c r="U17" s="262" t="e">
        <f t="shared" si="2"/>
        <v>#DIV/0!</v>
      </c>
      <c r="W17" s="300">
        <f t="shared" si="3"/>
        <v>0</v>
      </c>
      <c r="X17" s="300">
        <f t="shared" si="4"/>
        <v>0</v>
      </c>
      <c r="Y17" s="300">
        <f t="shared" si="5"/>
        <v>0</v>
      </c>
      <c r="Z17" s="300">
        <f t="shared" si="6"/>
        <v>0</v>
      </c>
      <c r="AA17" s="300">
        <f t="shared" si="7"/>
        <v>0</v>
      </c>
      <c r="AB17" s="300">
        <f t="shared" si="8"/>
        <v>0</v>
      </c>
    </row>
    <row r="18" spans="1:28">
      <c r="A18" s="138" t="s">
        <v>1</v>
      </c>
      <c r="B18" s="225" t="s">
        <v>68</v>
      </c>
      <c r="C18" s="272">
        <f>SUM(C19:C25)</f>
        <v>0</v>
      </c>
      <c r="D18" s="272">
        <f t="shared" ref="D18:T18" si="17">SUM(D19:D25)</f>
        <v>0</v>
      </c>
      <c r="E18" s="272">
        <f t="shared" si="17"/>
        <v>0</v>
      </c>
      <c r="F18" s="272">
        <f t="shared" si="17"/>
        <v>0</v>
      </c>
      <c r="G18" s="272">
        <f t="shared" si="17"/>
        <v>0</v>
      </c>
      <c r="H18" s="272">
        <f t="shared" si="17"/>
        <v>0</v>
      </c>
      <c r="I18" s="272">
        <f t="shared" si="17"/>
        <v>0</v>
      </c>
      <c r="J18" s="272">
        <f t="shared" si="17"/>
        <v>0</v>
      </c>
      <c r="K18" s="272">
        <f t="shared" si="17"/>
        <v>0</v>
      </c>
      <c r="L18" s="272">
        <f t="shared" si="17"/>
        <v>0</v>
      </c>
      <c r="M18" s="272">
        <f t="shared" si="17"/>
        <v>0</v>
      </c>
      <c r="N18" s="272">
        <f t="shared" si="17"/>
        <v>0</v>
      </c>
      <c r="O18" s="272">
        <f t="shared" si="17"/>
        <v>0</v>
      </c>
      <c r="P18" s="272">
        <f t="shared" si="17"/>
        <v>0</v>
      </c>
      <c r="Q18" s="272">
        <f t="shared" si="17"/>
        <v>0</v>
      </c>
      <c r="R18" s="272">
        <f t="shared" si="17"/>
        <v>0</v>
      </c>
      <c r="S18" s="272">
        <f t="shared" si="17"/>
        <v>0</v>
      </c>
      <c r="T18" s="272">
        <f t="shared" si="17"/>
        <v>0</v>
      </c>
      <c r="U18" s="273" t="e">
        <f t="shared" si="2"/>
        <v>#DIV/0!</v>
      </c>
      <c r="W18" s="300">
        <f t="shared" si="3"/>
        <v>0</v>
      </c>
      <c r="X18" s="300">
        <f t="shared" si="4"/>
        <v>0</v>
      </c>
      <c r="Y18" s="300">
        <f t="shared" si="5"/>
        <v>0</v>
      </c>
      <c r="Z18" s="300">
        <f t="shared" si="6"/>
        <v>0</v>
      </c>
      <c r="AA18" s="300">
        <f t="shared" si="7"/>
        <v>0</v>
      </c>
      <c r="AB18" s="300">
        <f t="shared" si="8"/>
        <v>0</v>
      </c>
    </row>
    <row r="19" spans="1:28">
      <c r="A19" s="226">
        <v>1</v>
      </c>
      <c r="B19" s="201" t="s">
        <v>32</v>
      </c>
      <c r="C19" s="29"/>
      <c r="D19" s="272">
        <f t="shared" si="9"/>
        <v>0</v>
      </c>
      <c r="E19" s="202"/>
      <c r="F19" s="29"/>
      <c r="G19" s="29"/>
      <c r="H19" s="29"/>
      <c r="I19" s="272">
        <f t="shared" si="10"/>
        <v>0</v>
      </c>
      <c r="J19" s="272">
        <f t="shared" ref="J19" si="18">K19+N19+O19</f>
        <v>0</v>
      </c>
      <c r="K19" s="272">
        <f t="shared" si="12"/>
        <v>0</v>
      </c>
      <c r="L19" s="29"/>
      <c r="M19" s="29"/>
      <c r="N19" s="29"/>
      <c r="O19" s="29"/>
      <c r="P19" s="29"/>
      <c r="Q19" s="29"/>
      <c r="R19" s="29"/>
      <c r="S19" s="29"/>
      <c r="T19" s="272">
        <f>N19+O19+P19+Q19+R19+S19</f>
        <v>0</v>
      </c>
      <c r="U19" s="262" t="e">
        <f t="shared" si="2"/>
        <v>#DIV/0!</v>
      </c>
      <c r="W19" s="300">
        <f t="shared" si="3"/>
        <v>0</v>
      </c>
      <c r="X19" s="300">
        <f t="shared" si="4"/>
        <v>0</v>
      </c>
      <c r="Y19" s="300">
        <f t="shared" si="5"/>
        <v>0</v>
      </c>
      <c r="Z19" s="300">
        <f t="shared" si="6"/>
        <v>0</v>
      </c>
      <c r="AA19" s="300">
        <f t="shared" si="7"/>
        <v>0</v>
      </c>
      <c r="AB19" s="300">
        <f t="shared" si="8"/>
        <v>0</v>
      </c>
    </row>
    <row r="20" spans="1:28">
      <c r="A20" s="226">
        <v>2</v>
      </c>
      <c r="B20" s="203" t="s">
        <v>34</v>
      </c>
      <c r="C20" s="29"/>
      <c r="D20" s="272">
        <f t="shared" si="9"/>
        <v>0</v>
      </c>
      <c r="E20" s="202"/>
      <c r="F20" s="29"/>
      <c r="G20" s="29"/>
      <c r="H20" s="29"/>
      <c r="I20" s="272">
        <f t="shared" ref="I20:I25" si="19">J20+P20+Q20+R20+S20</f>
        <v>0</v>
      </c>
      <c r="J20" s="272">
        <f t="shared" ref="J20:J25" si="20">K20+N20+O20</f>
        <v>0</v>
      </c>
      <c r="K20" s="272">
        <f t="shared" ref="K20:K25" si="21">L20+M20</f>
        <v>0</v>
      </c>
      <c r="L20" s="29"/>
      <c r="M20" s="29"/>
      <c r="N20" s="29"/>
      <c r="O20" s="29"/>
      <c r="P20" s="29"/>
      <c r="Q20" s="29"/>
      <c r="R20" s="29"/>
      <c r="S20" s="29"/>
      <c r="T20" s="272">
        <f t="shared" ref="T20:T25" si="22">N20+O20+P20+Q20+R20+S20</f>
        <v>0</v>
      </c>
      <c r="U20" s="262" t="e">
        <f t="shared" si="2"/>
        <v>#DIV/0!</v>
      </c>
      <c r="W20" s="300">
        <f t="shared" si="3"/>
        <v>0</v>
      </c>
      <c r="X20" s="300">
        <f t="shared" si="4"/>
        <v>0</v>
      </c>
      <c r="Y20" s="300">
        <f t="shared" si="5"/>
        <v>0</v>
      </c>
      <c r="Z20" s="300">
        <f t="shared" si="6"/>
        <v>0</v>
      </c>
      <c r="AA20" s="300">
        <f t="shared" si="7"/>
        <v>0</v>
      </c>
      <c r="AB20" s="300">
        <f t="shared" si="8"/>
        <v>0</v>
      </c>
    </row>
    <row r="21" spans="1:28">
      <c r="A21" s="226">
        <v>3</v>
      </c>
      <c r="B21" s="203" t="s">
        <v>31</v>
      </c>
      <c r="C21" s="29"/>
      <c r="D21" s="272">
        <f t="shared" si="9"/>
        <v>0</v>
      </c>
      <c r="E21" s="202"/>
      <c r="F21" s="29"/>
      <c r="G21" s="29"/>
      <c r="H21" s="29"/>
      <c r="I21" s="272">
        <f t="shared" si="19"/>
        <v>0</v>
      </c>
      <c r="J21" s="272">
        <f t="shared" si="20"/>
        <v>0</v>
      </c>
      <c r="K21" s="272">
        <f t="shared" si="21"/>
        <v>0</v>
      </c>
      <c r="L21" s="29"/>
      <c r="M21" s="29"/>
      <c r="N21" s="29"/>
      <c r="O21" s="29"/>
      <c r="P21" s="29"/>
      <c r="Q21" s="29"/>
      <c r="R21" s="29"/>
      <c r="S21" s="29"/>
      <c r="T21" s="272">
        <f t="shared" si="22"/>
        <v>0</v>
      </c>
      <c r="U21" s="262" t="e">
        <f t="shared" si="2"/>
        <v>#DIV/0!</v>
      </c>
      <c r="W21" s="300">
        <f t="shared" si="3"/>
        <v>0</v>
      </c>
      <c r="X21" s="300">
        <f t="shared" si="4"/>
        <v>0</v>
      </c>
      <c r="Y21" s="300">
        <f t="shared" si="5"/>
        <v>0</v>
      </c>
      <c r="Z21" s="300">
        <f t="shared" si="6"/>
        <v>0</v>
      </c>
      <c r="AA21" s="300">
        <f t="shared" si="7"/>
        <v>0</v>
      </c>
      <c r="AB21" s="300">
        <f t="shared" si="8"/>
        <v>0</v>
      </c>
    </row>
    <row r="22" spans="1:28">
      <c r="A22" s="226">
        <v>4</v>
      </c>
      <c r="B22" s="203" t="s">
        <v>33</v>
      </c>
      <c r="C22" s="29"/>
      <c r="D22" s="272">
        <f t="shared" si="9"/>
        <v>0</v>
      </c>
      <c r="E22" s="202"/>
      <c r="F22" s="29"/>
      <c r="G22" s="29"/>
      <c r="H22" s="29"/>
      <c r="I22" s="272">
        <f t="shared" si="19"/>
        <v>0</v>
      </c>
      <c r="J22" s="272">
        <f t="shared" si="20"/>
        <v>0</v>
      </c>
      <c r="K22" s="272">
        <f t="shared" si="21"/>
        <v>0</v>
      </c>
      <c r="L22" s="29"/>
      <c r="M22" s="29"/>
      <c r="N22" s="29"/>
      <c r="O22" s="29"/>
      <c r="P22" s="29"/>
      <c r="Q22" s="29"/>
      <c r="R22" s="29"/>
      <c r="S22" s="29"/>
      <c r="T22" s="272">
        <f t="shared" si="22"/>
        <v>0</v>
      </c>
      <c r="U22" s="262" t="e">
        <f t="shared" si="2"/>
        <v>#DIV/0!</v>
      </c>
      <c r="W22" s="300">
        <f t="shared" si="3"/>
        <v>0</v>
      </c>
      <c r="X22" s="300">
        <f t="shared" si="4"/>
        <v>0</v>
      </c>
      <c r="Y22" s="300">
        <f t="shared" si="5"/>
        <v>0</v>
      </c>
      <c r="Z22" s="300">
        <f t="shared" si="6"/>
        <v>0</v>
      </c>
      <c r="AA22" s="300">
        <f t="shared" si="7"/>
        <v>0</v>
      </c>
      <c r="AB22" s="300">
        <f t="shared" si="8"/>
        <v>0</v>
      </c>
    </row>
    <row r="23" spans="1:28">
      <c r="A23" s="226">
        <v>5</v>
      </c>
      <c r="B23" s="203" t="s">
        <v>30</v>
      </c>
      <c r="C23" s="29"/>
      <c r="D23" s="272">
        <f t="shared" si="9"/>
        <v>0</v>
      </c>
      <c r="E23" s="202"/>
      <c r="F23" s="29"/>
      <c r="G23" s="29"/>
      <c r="H23" s="29"/>
      <c r="I23" s="272">
        <f t="shared" si="19"/>
        <v>0</v>
      </c>
      <c r="J23" s="272">
        <f t="shared" si="20"/>
        <v>0</v>
      </c>
      <c r="K23" s="272">
        <f t="shared" si="21"/>
        <v>0</v>
      </c>
      <c r="L23" s="29"/>
      <c r="M23" s="29"/>
      <c r="N23" s="29"/>
      <c r="O23" s="29"/>
      <c r="P23" s="29"/>
      <c r="Q23" s="29"/>
      <c r="R23" s="29"/>
      <c r="S23" s="29"/>
      <c r="T23" s="272">
        <f t="shared" si="22"/>
        <v>0</v>
      </c>
      <c r="U23" s="262" t="e">
        <f t="shared" si="2"/>
        <v>#DIV/0!</v>
      </c>
      <c r="W23" s="300">
        <f t="shared" si="3"/>
        <v>0</v>
      </c>
      <c r="X23" s="300">
        <f t="shared" si="4"/>
        <v>0</v>
      </c>
      <c r="Y23" s="300">
        <f t="shared" si="5"/>
        <v>0</v>
      </c>
      <c r="Z23" s="300">
        <f t="shared" si="6"/>
        <v>0</v>
      </c>
      <c r="AA23" s="300">
        <f t="shared" si="7"/>
        <v>0</v>
      </c>
      <c r="AB23" s="300">
        <f t="shared" si="8"/>
        <v>0</v>
      </c>
    </row>
    <row r="24" spans="1:28" ht="24.75">
      <c r="A24" s="226">
        <v>6</v>
      </c>
      <c r="B24" s="204" t="s">
        <v>291</v>
      </c>
      <c r="C24" s="29"/>
      <c r="D24" s="272">
        <f t="shared" si="9"/>
        <v>0</v>
      </c>
      <c r="E24" s="202"/>
      <c r="F24" s="29"/>
      <c r="G24" s="29"/>
      <c r="H24" s="29"/>
      <c r="I24" s="272">
        <f t="shared" si="19"/>
        <v>0</v>
      </c>
      <c r="J24" s="272">
        <f t="shared" si="20"/>
        <v>0</v>
      </c>
      <c r="K24" s="272">
        <f t="shared" si="21"/>
        <v>0</v>
      </c>
      <c r="L24" s="29"/>
      <c r="M24" s="29"/>
      <c r="N24" s="29"/>
      <c r="O24" s="29"/>
      <c r="P24" s="29"/>
      <c r="Q24" s="29"/>
      <c r="R24" s="29"/>
      <c r="S24" s="29"/>
      <c r="T24" s="272">
        <f t="shared" si="22"/>
        <v>0</v>
      </c>
      <c r="U24" s="262" t="e">
        <f t="shared" si="2"/>
        <v>#DIV/0!</v>
      </c>
      <c r="W24" s="300">
        <f t="shared" si="3"/>
        <v>0</v>
      </c>
      <c r="X24" s="300">
        <f t="shared" si="4"/>
        <v>0</v>
      </c>
      <c r="Y24" s="300">
        <f t="shared" si="5"/>
        <v>0</v>
      </c>
      <c r="Z24" s="300">
        <f t="shared" si="6"/>
        <v>0</v>
      </c>
      <c r="AA24" s="300">
        <f t="shared" si="7"/>
        <v>0</v>
      </c>
      <c r="AB24" s="300">
        <f t="shared" si="8"/>
        <v>0</v>
      </c>
    </row>
    <row r="25" spans="1:28">
      <c r="A25" s="226">
        <v>7</v>
      </c>
      <c r="B25" s="203" t="s">
        <v>282</v>
      </c>
      <c r="C25" s="29"/>
      <c r="D25" s="272">
        <f t="shared" si="9"/>
        <v>0</v>
      </c>
      <c r="E25" s="202"/>
      <c r="F25" s="29"/>
      <c r="G25" s="29"/>
      <c r="H25" s="29"/>
      <c r="I25" s="272">
        <f t="shared" si="19"/>
        <v>0</v>
      </c>
      <c r="J25" s="272">
        <f t="shared" si="20"/>
        <v>0</v>
      </c>
      <c r="K25" s="272">
        <f t="shared" si="21"/>
        <v>0</v>
      </c>
      <c r="L25" s="29"/>
      <c r="M25" s="29"/>
      <c r="N25" s="29"/>
      <c r="O25" s="29"/>
      <c r="P25" s="29"/>
      <c r="Q25" s="29"/>
      <c r="R25" s="29"/>
      <c r="S25" s="29"/>
      <c r="T25" s="272">
        <f t="shared" si="22"/>
        <v>0</v>
      </c>
      <c r="U25" s="262" t="e">
        <f t="shared" si="2"/>
        <v>#DIV/0!</v>
      </c>
      <c r="W25" s="300">
        <f t="shared" si="3"/>
        <v>0</v>
      </c>
      <c r="X25" s="300">
        <f t="shared" si="4"/>
        <v>0</v>
      </c>
      <c r="Y25" s="300">
        <f t="shared" si="5"/>
        <v>0</v>
      </c>
      <c r="Z25" s="300">
        <f t="shared" si="6"/>
        <v>0</v>
      </c>
      <c r="AA25" s="300">
        <f t="shared" si="7"/>
        <v>0</v>
      </c>
      <c r="AB25" s="300">
        <f t="shared" si="8"/>
        <v>0</v>
      </c>
    </row>
    <row r="26" spans="1:28">
      <c r="A26" s="139" t="s">
        <v>212</v>
      </c>
      <c r="B26" s="206" t="s">
        <v>208</v>
      </c>
      <c r="C26" s="209"/>
      <c r="D26" s="207"/>
      <c r="E26" s="208"/>
      <c r="F26" s="209"/>
      <c r="G26" s="209"/>
      <c r="H26" s="209"/>
      <c r="I26" s="207"/>
      <c r="J26" s="207"/>
      <c r="K26" s="207"/>
      <c r="L26" s="209"/>
      <c r="M26" s="209"/>
      <c r="N26" s="209"/>
      <c r="O26" s="209"/>
      <c r="P26" s="209"/>
      <c r="Q26" s="209"/>
      <c r="R26" s="209"/>
      <c r="S26" s="209"/>
      <c r="T26" s="207"/>
      <c r="U26" s="209"/>
    </row>
    <row r="27" spans="1:28">
      <c r="A27" s="226">
        <v>1</v>
      </c>
      <c r="B27" s="201" t="s">
        <v>232</v>
      </c>
      <c r="C27" s="209"/>
      <c r="D27" s="207"/>
      <c r="E27" s="208"/>
      <c r="F27" s="209"/>
      <c r="G27" s="274"/>
      <c r="H27" s="209"/>
      <c r="I27" s="207"/>
      <c r="J27" s="207"/>
      <c r="K27" s="207"/>
      <c r="L27" s="274"/>
      <c r="M27" s="209"/>
      <c r="N27" s="209"/>
      <c r="O27" s="209"/>
      <c r="P27" s="209"/>
      <c r="Q27" s="209"/>
      <c r="R27" s="209"/>
      <c r="S27" s="209"/>
      <c r="T27" s="207"/>
      <c r="U27" s="209"/>
    </row>
    <row r="28" spans="1:28" ht="22.5" customHeight="1">
      <c r="A28" s="226">
        <v>2</v>
      </c>
      <c r="B28" s="201" t="s">
        <v>233</v>
      </c>
      <c r="C28" s="209"/>
      <c r="D28" s="207"/>
      <c r="E28" s="208"/>
      <c r="F28" s="274"/>
      <c r="G28" s="209"/>
      <c r="H28" s="209"/>
      <c r="I28" s="207"/>
      <c r="J28" s="207"/>
      <c r="K28" s="207"/>
      <c r="L28" s="274"/>
      <c r="M28" s="209"/>
      <c r="N28" s="209"/>
      <c r="O28" s="209"/>
      <c r="P28" s="209"/>
      <c r="Q28" s="209"/>
      <c r="R28" s="209"/>
      <c r="S28" s="209"/>
      <c r="T28" s="207"/>
      <c r="U28" s="209"/>
    </row>
    <row r="29" spans="1:28" s="102" customFormat="1" ht="21.75" customHeight="1">
      <c r="A29" s="371" t="str">
        <f>TT!C7</f>
        <v>Tỉnh, thành phố A, ngày ... tháng …. năm 20…</v>
      </c>
      <c r="B29" s="372"/>
      <c r="C29" s="372"/>
      <c r="D29" s="372"/>
      <c r="E29" s="372"/>
      <c r="F29" s="113"/>
      <c r="G29" s="113"/>
      <c r="H29" s="113"/>
      <c r="I29" s="114"/>
      <c r="J29" s="114"/>
      <c r="K29" s="114"/>
      <c r="L29" s="114"/>
      <c r="M29" s="114"/>
      <c r="N29" s="373" t="str">
        <f>TT!C4</f>
        <v>Tỉnh, thành phố A, ngày...tháng...năm 20…</v>
      </c>
      <c r="O29" s="373"/>
      <c r="P29" s="374"/>
      <c r="Q29" s="374"/>
      <c r="R29" s="374"/>
      <c r="S29" s="374"/>
      <c r="T29" s="374"/>
      <c r="U29" s="374"/>
    </row>
    <row r="30" spans="1:28" ht="19.5" customHeight="1">
      <c r="A30" s="367" t="s">
        <v>145</v>
      </c>
      <c r="B30" s="368"/>
      <c r="C30" s="368"/>
      <c r="D30" s="368"/>
      <c r="E30" s="368"/>
      <c r="F30" s="115"/>
      <c r="G30" s="115"/>
      <c r="H30" s="115"/>
      <c r="I30" s="109"/>
      <c r="J30" s="109"/>
      <c r="K30" s="109"/>
      <c r="L30" s="109"/>
      <c r="M30" s="109"/>
      <c r="N30" s="375" t="str">
        <f>TT!C5</f>
        <v>CỤC TRƯỞNG</v>
      </c>
      <c r="O30" s="375"/>
      <c r="P30" s="375"/>
      <c r="Q30" s="375"/>
      <c r="R30" s="375"/>
      <c r="S30" s="375"/>
      <c r="T30" s="375"/>
      <c r="U30" s="375"/>
    </row>
    <row r="31" spans="1:28" ht="57" customHeight="1">
      <c r="A31" s="27"/>
      <c r="B31" s="27"/>
      <c r="C31" s="27"/>
      <c r="D31" s="27"/>
      <c r="E31" s="27"/>
      <c r="F31" s="1"/>
      <c r="G31" s="1"/>
      <c r="H31" s="1"/>
      <c r="I31" s="12"/>
      <c r="J31" s="12"/>
      <c r="K31" s="12"/>
      <c r="L31" s="12"/>
      <c r="M31" s="12"/>
      <c r="N31" s="12"/>
      <c r="O31" s="12"/>
      <c r="P31" s="28"/>
      <c r="Q31" s="28"/>
      <c r="R31" s="12"/>
      <c r="S31" s="12"/>
      <c r="T31" s="1"/>
      <c r="U31" s="1"/>
    </row>
    <row r="32" spans="1:28" ht="15.75" customHeight="1">
      <c r="A32" s="366" t="str">
        <f>TT!C6</f>
        <v>Nguyễn Thị B</v>
      </c>
      <c r="B32" s="366"/>
      <c r="C32" s="366"/>
      <c r="D32" s="366"/>
      <c r="E32" s="366"/>
      <c r="F32" s="14" t="s">
        <v>2</v>
      </c>
      <c r="G32" s="14"/>
      <c r="H32" s="14"/>
      <c r="I32" s="14"/>
      <c r="J32" s="14"/>
      <c r="K32" s="14"/>
      <c r="L32" s="14"/>
      <c r="M32" s="14"/>
      <c r="N32" s="376" t="str">
        <f>TT!C3</f>
        <v>Nguyễn Văn A</v>
      </c>
      <c r="O32" s="376"/>
      <c r="P32" s="376"/>
      <c r="Q32" s="376"/>
      <c r="R32" s="376"/>
      <c r="S32" s="376"/>
      <c r="T32" s="376"/>
      <c r="U32" s="376"/>
    </row>
    <row r="33" spans="1:21" ht="15.75" customHeight="1">
      <c r="A33" s="269"/>
      <c r="B33" s="269"/>
      <c r="C33" s="269"/>
      <c r="D33" s="269"/>
      <c r="E33" s="269"/>
      <c r="F33" s="14"/>
      <c r="G33" s="14"/>
      <c r="H33" s="14"/>
      <c r="I33" s="14"/>
      <c r="J33" s="14"/>
      <c r="K33" s="14"/>
      <c r="L33" s="14"/>
      <c r="M33" s="14"/>
      <c r="N33" s="270"/>
      <c r="O33" s="270"/>
      <c r="P33" s="270"/>
      <c r="Q33" s="270"/>
      <c r="R33" s="270"/>
      <c r="S33" s="270"/>
      <c r="T33" s="270"/>
      <c r="U33" s="270"/>
    </row>
    <row r="34" spans="1:21" ht="21.75" customHeight="1">
      <c r="A34" s="306"/>
      <c r="B34" s="307" t="s">
        <v>432</v>
      </c>
      <c r="C34" s="306"/>
      <c r="D34" s="306"/>
      <c r="E34" s="306"/>
      <c r="F34" s="308"/>
      <c r="G34" s="308"/>
      <c r="H34" s="308"/>
      <c r="I34" s="308"/>
      <c r="J34" s="308"/>
      <c r="K34" s="308"/>
      <c r="L34" s="308"/>
      <c r="M34" s="308"/>
      <c r="N34" s="306"/>
      <c r="O34" s="306"/>
      <c r="P34" s="306"/>
      <c r="Q34" s="306"/>
      <c r="R34" s="306"/>
      <c r="S34" s="306"/>
      <c r="T34" s="306"/>
      <c r="U34" s="306"/>
    </row>
    <row r="35" spans="1:21" ht="21.75" customHeight="1">
      <c r="A35" s="301"/>
      <c r="B35" s="304" t="s">
        <v>12</v>
      </c>
      <c r="C35" s="301">
        <f>C9-C10-C18</f>
        <v>0</v>
      </c>
      <c r="D35" s="301">
        <f t="shared" ref="D35:T35" si="23">D9-D10-D18</f>
        <v>0</v>
      </c>
      <c r="E35" s="301">
        <f t="shared" si="23"/>
        <v>0</v>
      </c>
      <c r="F35" s="301">
        <f t="shared" si="23"/>
        <v>0</v>
      </c>
      <c r="G35" s="301">
        <f t="shared" si="23"/>
        <v>0</v>
      </c>
      <c r="H35" s="301">
        <f t="shared" si="23"/>
        <v>0</v>
      </c>
      <c r="I35" s="301">
        <f t="shared" si="23"/>
        <v>0</v>
      </c>
      <c r="J35" s="301">
        <f t="shared" si="23"/>
        <v>0</v>
      </c>
      <c r="K35" s="301">
        <f t="shared" si="23"/>
        <v>0</v>
      </c>
      <c r="L35" s="301">
        <f t="shared" si="23"/>
        <v>0</v>
      </c>
      <c r="M35" s="301">
        <f t="shared" si="23"/>
        <v>0</v>
      </c>
      <c r="N35" s="301">
        <f t="shared" si="23"/>
        <v>0</v>
      </c>
      <c r="O35" s="301">
        <f t="shared" si="23"/>
        <v>0</v>
      </c>
      <c r="P35" s="301">
        <f t="shared" si="23"/>
        <v>0</v>
      </c>
      <c r="Q35" s="301">
        <f t="shared" si="23"/>
        <v>0</v>
      </c>
      <c r="R35" s="301">
        <f t="shared" si="23"/>
        <v>0</v>
      </c>
      <c r="S35" s="301">
        <f t="shared" si="23"/>
        <v>0</v>
      </c>
      <c r="T35" s="301">
        <f t="shared" si="23"/>
        <v>0</v>
      </c>
      <c r="U35" s="301"/>
    </row>
    <row r="36" spans="1:21" ht="21.75" customHeight="1">
      <c r="A36" s="301"/>
      <c r="B36" s="303" t="s">
        <v>67</v>
      </c>
      <c r="C36" s="301">
        <f>C10-SUM(C11:C17)</f>
        <v>0</v>
      </c>
      <c r="D36" s="301">
        <f t="shared" ref="D36:T36" si="24">D10-SUM(D11:D17)</f>
        <v>0</v>
      </c>
      <c r="E36" s="301">
        <f t="shared" si="24"/>
        <v>0</v>
      </c>
      <c r="F36" s="301">
        <f t="shared" si="24"/>
        <v>0</v>
      </c>
      <c r="G36" s="301">
        <f t="shared" si="24"/>
        <v>0</v>
      </c>
      <c r="H36" s="301">
        <f t="shared" si="24"/>
        <v>0</v>
      </c>
      <c r="I36" s="301">
        <f t="shared" si="24"/>
        <v>0</v>
      </c>
      <c r="J36" s="301">
        <f t="shared" si="24"/>
        <v>0</v>
      </c>
      <c r="K36" s="301">
        <f t="shared" si="24"/>
        <v>0</v>
      </c>
      <c r="L36" s="301">
        <f t="shared" si="24"/>
        <v>0</v>
      </c>
      <c r="M36" s="301">
        <f t="shared" si="24"/>
        <v>0</v>
      </c>
      <c r="N36" s="301">
        <f t="shared" si="24"/>
        <v>0</v>
      </c>
      <c r="O36" s="301">
        <f t="shared" si="24"/>
        <v>0</v>
      </c>
      <c r="P36" s="301">
        <f t="shared" si="24"/>
        <v>0</v>
      </c>
      <c r="Q36" s="301">
        <f t="shared" si="24"/>
        <v>0</v>
      </c>
      <c r="R36" s="301">
        <f t="shared" si="24"/>
        <v>0</v>
      </c>
      <c r="S36" s="301">
        <f t="shared" si="24"/>
        <v>0</v>
      </c>
      <c r="T36" s="301">
        <f t="shared" si="24"/>
        <v>0</v>
      </c>
      <c r="U36" s="301"/>
    </row>
    <row r="37" spans="1:21" ht="21.75" customHeight="1">
      <c r="A37" s="302"/>
      <c r="B37" s="303" t="s">
        <v>68</v>
      </c>
      <c r="C37" s="305">
        <f>C18-SUM(C19:C25)</f>
        <v>0</v>
      </c>
      <c r="D37" s="305">
        <f t="shared" ref="D37:T37" si="25">D18-SUM(D19:D25)</f>
        <v>0</v>
      </c>
      <c r="E37" s="305">
        <f t="shared" si="25"/>
        <v>0</v>
      </c>
      <c r="F37" s="305">
        <f t="shared" si="25"/>
        <v>0</v>
      </c>
      <c r="G37" s="305">
        <f t="shared" si="25"/>
        <v>0</v>
      </c>
      <c r="H37" s="305">
        <f t="shared" si="25"/>
        <v>0</v>
      </c>
      <c r="I37" s="305">
        <f t="shared" si="25"/>
        <v>0</v>
      </c>
      <c r="J37" s="305">
        <f t="shared" si="25"/>
        <v>0</v>
      </c>
      <c r="K37" s="305">
        <f t="shared" si="25"/>
        <v>0</v>
      </c>
      <c r="L37" s="305">
        <f t="shared" si="25"/>
        <v>0</v>
      </c>
      <c r="M37" s="305">
        <f t="shared" si="25"/>
        <v>0</v>
      </c>
      <c r="N37" s="305">
        <f t="shared" si="25"/>
        <v>0</v>
      </c>
      <c r="O37" s="305">
        <f t="shared" si="25"/>
        <v>0</v>
      </c>
      <c r="P37" s="305">
        <f t="shared" si="25"/>
        <v>0</v>
      </c>
      <c r="Q37" s="305">
        <f t="shared" si="25"/>
        <v>0</v>
      </c>
      <c r="R37" s="305">
        <f t="shared" si="25"/>
        <v>0</v>
      </c>
      <c r="S37" s="305">
        <f t="shared" si="25"/>
        <v>0</v>
      </c>
      <c r="T37" s="305">
        <f t="shared" si="25"/>
        <v>0</v>
      </c>
      <c r="U37" s="305"/>
    </row>
    <row r="39" spans="1:21">
      <c r="A39" s="386" t="s">
        <v>360</v>
      </c>
      <c r="B39" s="386"/>
      <c r="C39" s="386"/>
      <c r="D39" s="386"/>
      <c r="E39" s="386"/>
      <c r="F39" s="386"/>
      <c r="G39" s="386"/>
      <c r="H39" s="386"/>
      <c r="I39" s="386"/>
      <c r="J39" s="386"/>
      <c r="K39" s="386" t="s">
        <v>367</v>
      </c>
      <c r="L39" s="386"/>
      <c r="M39" s="386"/>
      <c r="N39" s="386"/>
      <c r="O39" s="386"/>
      <c r="P39" s="386"/>
      <c r="Q39" s="386"/>
      <c r="R39" s="386"/>
      <c r="S39" s="386"/>
      <c r="T39" s="386"/>
      <c r="U39" s="386"/>
    </row>
    <row r="40" spans="1:21">
      <c r="A40" s="385" t="s">
        <v>361</v>
      </c>
      <c r="B40" s="385"/>
      <c r="C40" s="385"/>
      <c r="D40" s="385"/>
      <c r="E40" s="385"/>
      <c r="F40" s="385"/>
      <c r="G40" s="385"/>
      <c r="H40" s="385"/>
      <c r="I40" s="385"/>
      <c r="J40" s="385"/>
      <c r="K40" s="385" t="s">
        <v>368</v>
      </c>
      <c r="L40" s="385"/>
      <c r="M40" s="385"/>
      <c r="N40" s="385"/>
      <c r="O40" s="385"/>
      <c r="P40" s="385"/>
      <c r="Q40" s="385"/>
      <c r="R40" s="385"/>
      <c r="S40" s="385"/>
      <c r="T40" s="385"/>
      <c r="U40" s="385"/>
    </row>
    <row r="41" spans="1:21">
      <c r="A41" s="385" t="s">
        <v>362</v>
      </c>
      <c r="B41" s="385"/>
      <c r="C41" s="385"/>
      <c r="D41" s="385"/>
      <c r="E41" s="385"/>
      <c r="F41" s="385"/>
      <c r="G41" s="385"/>
      <c r="H41" s="385"/>
      <c r="I41" s="385"/>
      <c r="J41" s="385"/>
      <c r="K41" s="385" t="s">
        <v>369</v>
      </c>
      <c r="L41" s="385"/>
      <c r="M41" s="385"/>
      <c r="N41" s="385"/>
      <c r="O41" s="385"/>
      <c r="P41" s="385"/>
      <c r="Q41" s="385"/>
      <c r="R41" s="385"/>
      <c r="S41" s="385"/>
      <c r="T41" s="385"/>
      <c r="U41" s="385"/>
    </row>
    <row r="42" spans="1:21">
      <c r="A42" s="385" t="s">
        <v>363</v>
      </c>
      <c r="B42" s="385"/>
      <c r="C42" s="385"/>
      <c r="D42" s="385"/>
      <c r="E42" s="385"/>
      <c r="F42" s="385"/>
      <c r="G42" s="385"/>
      <c r="H42" s="385"/>
      <c r="I42" s="385"/>
      <c r="J42" s="385"/>
      <c r="K42" s="385" t="s">
        <v>370</v>
      </c>
      <c r="L42" s="385"/>
      <c r="M42" s="385"/>
      <c r="N42" s="385"/>
      <c r="O42" s="385"/>
      <c r="P42" s="385"/>
      <c r="Q42" s="385"/>
      <c r="R42" s="385"/>
      <c r="S42" s="385"/>
      <c r="T42" s="385"/>
      <c r="U42" s="385"/>
    </row>
    <row r="43" spans="1:21">
      <c r="A43" s="385" t="s">
        <v>364</v>
      </c>
      <c r="B43" s="385"/>
      <c r="C43" s="385"/>
      <c r="D43" s="385"/>
      <c r="E43" s="385"/>
      <c r="F43" s="385"/>
      <c r="G43" s="385"/>
      <c r="H43" s="385"/>
      <c r="I43" s="385"/>
      <c r="J43" s="385"/>
      <c r="K43" s="389" t="s">
        <v>371</v>
      </c>
      <c r="L43" s="389"/>
      <c r="M43" s="389"/>
      <c r="N43" s="389"/>
      <c r="O43" s="389"/>
      <c r="P43" s="389"/>
      <c r="Q43" s="389"/>
      <c r="R43" s="389"/>
      <c r="S43" s="389"/>
      <c r="T43" s="389"/>
      <c r="U43" s="389"/>
    </row>
    <row r="44" spans="1:21" ht="27.75" customHeight="1">
      <c r="A44" s="385" t="s">
        <v>365</v>
      </c>
      <c r="B44" s="385"/>
      <c r="C44" s="385"/>
      <c r="D44" s="385"/>
      <c r="E44" s="385"/>
      <c r="F44" s="385"/>
      <c r="G44" s="385"/>
      <c r="H44" s="385"/>
      <c r="I44" s="385"/>
      <c r="J44" s="385"/>
      <c r="K44" s="388" t="s">
        <v>395</v>
      </c>
      <c r="L44" s="388"/>
      <c r="M44" s="388"/>
      <c r="N44" s="388"/>
      <c r="O44" s="388"/>
      <c r="P44" s="388"/>
      <c r="Q44" s="388"/>
      <c r="R44" s="388"/>
      <c r="S44" s="388"/>
      <c r="T44" s="388"/>
      <c r="U44" s="388"/>
    </row>
    <row r="45" spans="1:21" ht="27.75" customHeight="1">
      <c r="A45" s="385" t="s">
        <v>366</v>
      </c>
      <c r="B45" s="385"/>
      <c r="C45" s="385"/>
      <c r="D45" s="385"/>
      <c r="E45" s="385"/>
      <c r="F45" s="385"/>
      <c r="G45" s="385"/>
      <c r="H45" s="385"/>
      <c r="I45" s="385"/>
      <c r="J45" s="385"/>
      <c r="K45" s="388" t="s">
        <v>396</v>
      </c>
      <c r="L45" s="388"/>
      <c r="M45" s="388"/>
      <c r="N45" s="388"/>
      <c r="O45" s="388"/>
      <c r="P45" s="388"/>
      <c r="Q45" s="388"/>
      <c r="R45" s="388"/>
      <c r="S45" s="388"/>
      <c r="T45" s="388"/>
      <c r="U45" s="388"/>
    </row>
  </sheetData>
  <sheetProtection formatCells="0" formatColumns="0" formatRows="0" insertRows="0"/>
  <dataConsolidate/>
  <mergeCells count="57">
    <mergeCell ref="Z3:Z7"/>
    <mergeCell ref="AA3:AA7"/>
    <mergeCell ref="AB3:AB7"/>
    <mergeCell ref="W2:AB2"/>
    <mergeCell ref="A45:J45"/>
    <mergeCell ref="K45:U45"/>
    <mergeCell ref="W3:W7"/>
    <mergeCell ref="X3:X7"/>
    <mergeCell ref="Y3:Y7"/>
    <mergeCell ref="A42:J42"/>
    <mergeCell ref="K42:U42"/>
    <mergeCell ref="A43:J43"/>
    <mergeCell ref="K43:U43"/>
    <mergeCell ref="A44:J44"/>
    <mergeCell ref="K44:U44"/>
    <mergeCell ref="K39:U39"/>
    <mergeCell ref="K40:U40"/>
    <mergeCell ref="K41:U41"/>
    <mergeCell ref="A39:J39"/>
    <mergeCell ref="A40:J40"/>
    <mergeCell ref="A41:J41"/>
    <mergeCell ref="E1:O1"/>
    <mergeCell ref="P1:U1"/>
    <mergeCell ref="P2:U2"/>
    <mergeCell ref="A1:D1"/>
    <mergeCell ref="J4:J7"/>
    <mergeCell ref="F4:F7"/>
    <mergeCell ref="G3:G7"/>
    <mergeCell ref="E4:E7"/>
    <mergeCell ref="C3:C7"/>
    <mergeCell ref="D3:D7"/>
    <mergeCell ref="I3:I7"/>
    <mergeCell ref="B3:B7"/>
    <mergeCell ref="A3:A7"/>
    <mergeCell ref="E3:F3"/>
    <mergeCell ref="H3:H7"/>
    <mergeCell ref="N5:N7"/>
    <mergeCell ref="A32:E32"/>
    <mergeCell ref="A30:E30"/>
    <mergeCell ref="A8:B8"/>
    <mergeCell ref="A29:E29"/>
    <mergeCell ref="N29:U29"/>
    <mergeCell ref="N30:U30"/>
    <mergeCell ref="N32:U32"/>
    <mergeCell ref="U3:U7"/>
    <mergeCell ref="T3:T7"/>
    <mergeCell ref="K5:K7"/>
    <mergeCell ref="R4:R7"/>
    <mergeCell ref="P4:P7"/>
    <mergeCell ref="K4:O4"/>
    <mergeCell ref="Q4:Q7"/>
    <mergeCell ref="O5:O7"/>
    <mergeCell ref="L5:M5"/>
    <mergeCell ref="L6:L7"/>
    <mergeCell ref="M6:M7"/>
    <mergeCell ref="J3:S3"/>
    <mergeCell ref="S4:S7"/>
  </mergeCells>
  <phoneticPr fontId="10" type="noConversion"/>
  <pageMargins left="0.43307086614173201" right="0.196850393700787" top="0.196850393700787" bottom="0" header="0.196850393700787" footer="0.196850393700787"/>
  <pageSetup paperSize="9" scale="79" orientation="landscape" r:id="rId1"/>
  <headerFooter alignWithMargins="0"/>
  <ignoredErrors>
    <ignoredError sqref="P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59"/>
  <sheetViews>
    <sheetView view="pageBreakPreview" topLeftCell="A7" zoomScaleNormal="90" zoomScaleSheetLayoutView="100" workbookViewId="0">
      <selection activeCell="E7" sqref="E1:E1048576"/>
    </sheetView>
  </sheetViews>
  <sheetFormatPr defaultColWidth="9" defaultRowHeight="15.75"/>
  <cols>
    <col min="1" max="1" width="7.125" style="1" customWidth="1"/>
    <col min="2" max="2" width="50.125" style="1" customWidth="1"/>
    <col min="3" max="3" width="16.875" style="1" customWidth="1"/>
    <col min="4" max="4" width="18.875" style="1" customWidth="1"/>
    <col min="5" max="6" width="9" style="315"/>
    <col min="7" max="16384" width="9" style="1"/>
  </cols>
  <sheetData>
    <row r="1" spans="1:6" s="5" customFormat="1" ht="31.5" customHeight="1">
      <c r="A1" s="390" t="s">
        <v>292</v>
      </c>
      <c r="B1" s="391"/>
      <c r="C1" s="391"/>
      <c r="D1" s="391"/>
      <c r="E1" s="312"/>
      <c r="F1" s="312"/>
    </row>
    <row r="2" spans="1:6" s="6" customFormat="1" ht="18.75">
      <c r="A2" s="393" t="s">
        <v>20</v>
      </c>
      <c r="B2" s="394"/>
      <c r="C2" s="221" t="s">
        <v>66</v>
      </c>
      <c r="D2" s="221" t="s">
        <v>69</v>
      </c>
      <c r="E2" s="399" t="s">
        <v>66</v>
      </c>
      <c r="F2" s="399" t="s">
        <v>69</v>
      </c>
    </row>
    <row r="3" spans="1:6" s="6" customFormat="1" ht="18.75">
      <c r="A3" s="395"/>
      <c r="B3" s="396"/>
      <c r="C3" s="222">
        <v>1</v>
      </c>
      <c r="D3" s="222">
        <v>2</v>
      </c>
      <c r="E3" s="399"/>
      <c r="F3" s="399"/>
    </row>
    <row r="4" spans="1:6" s="2" customFormat="1" ht="15">
      <c r="A4" s="210" t="s">
        <v>13</v>
      </c>
      <c r="B4" s="211" t="s">
        <v>328</v>
      </c>
      <c r="C4" s="278">
        <f>C5+C6+C8+C9+C10+C11+C12</f>
        <v>0</v>
      </c>
      <c r="D4" s="278">
        <f>D5+D6+D7+D8+D9+D11+D12</f>
        <v>0</v>
      </c>
      <c r="E4" s="313">
        <f>C4-C5-C6-C8-C9-C10-C11-C12</f>
        <v>0</v>
      </c>
      <c r="F4" s="313">
        <f>D4-D5-D6-D7-D8-D9-D11-D12</f>
        <v>0</v>
      </c>
    </row>
    <row r="5" spans="1:6" s="2" customFormat="1" ht="15">
      <c r="A5" s="213" t="s">
        <v>15</v>
      </c>
      <c r="B5" s="214" t="s">
        <v>161</v>
      </c>
      <c r="C5" s="127"/>
      <c r="D5" s="127"/>
      <c r="E5" s="314"/>
      <c r="F5" s="314"/>
    </row>
    <row r="6" spans="1:6" s="2" customFormat="1" ht="15">
      <c r="A6" s="213" t="s">
        <v>16</v>
      </c>
      <c r="B6" s="214" t="s">
        <v>162</v>
      </c>
      <c r="C6" s="127"/>
      <c r="D6" s="127"/>
      <c r="E6" s="314"/>
      <c r="F6" s="314"/>
    </row>
    <row r="7" spans="1:6" s="2" customFormat="1" ht="15">
      <c r="A7" s="213" t="s">
        <v>37</v>
      </c>
      <c r="B7" s="214" t="s">
        <v>163</v>
      </c>
      <c r="C7" s="277"/>
      <c r="D7" s="127"/>
      <c r="E7" s="314"/>
      <c r="F7" s="314"/>
    </row>
    <row r="8" spans="1:6" s="2" customFormat="1" ht="15">
      <c r="A8" s="213" t="s">
        <v>39</v>
      </c>
      <c r="B8" s="214" t="s">
        <v>164</v>
      </c>
      <c r="C8" s="127"/>
      <c r="D8" s="127"/>
      <c r="E8" s="314"/>
      <c r="F8" s="314"/>
    </row>
    <row r="9" spans="1:6" s="2" customFormat="1" ht="15">
      <c r="A9" s="213" t="s">
        <v>40</v>
      </c>
      <c r="B9" s="214" t="s">
        <v>165</v>
      </c>
      <c r="C9" s="127"/>
      <c r="D9" s="127"/>
      <c r="E9" s="314"/>
      <c r="F9" s="314"/>
    </row>
    <row r="10" spans="1:6" s="2" customFormat="1" ht="15">
      <c r="A10" s="213" t="s">
        <v>61</v>
      </c>
      <c r="B10" s="214" t="s">
        <v>166</v>
      </c>
      <c r="C10" s="127"/>
      <c r="D10" s="277"/>
      <c r="E10" s="314"/>
      <c r="F10" s="314"/>
    </row>
    <row r="11" spans="1:6" s="2" customFormat="1" ht="15">
      <c r="A11" s="213" t="s">
        <v>64</v>
      </c>
      <c r="B11" s="214" t="s">
        <v>167</v>
      </c>
      <c r="C11" s="127"/>
      <c r="D11" s="127"/>
      <c r="E11" s="314"/>
      <c r="F11" s="314"/>
    </row>
    <row r="12" spans="1:6" s="2" customFormat="1" ht="15">
      <c r="A12" s="213" t="s">
        <v>65</v>
      </c>
      <c r="B12" s="214" t="s">
        <v>168</v>
      </c>
      <c r="C12" s="127"/>
      <c r="D12" s="127"/>
      <c r="E12" s="314"/>
      <c r="F12" s="314"/>
    </row>
    <row r="13" spans="1:6">
      <c r="A13" s="210" t="s">
        <v>14</v>
      </c>
      <c r="B13" s="211" t="s">
        <v>329</v>
      </c>
      <c r="C13" s="278">
        <f>C14+C15+C17+C18+C19+C20+C22</f>
        <v>0</v>
      </c>
      <c r="D13" s="278">
        <f>SUM(D14:D22)</f>
        <v>0</v>
      </c>
      <c r="E13" s="313">
        <f>C13-C14-C15-C17-C18-C19-C20-C22</f>
        <v>0</v>
      </c>
      <c r="F13" s="313">
        <f>D13-SUM(D14:D21)</f>
        <v>0</v>
      </c>
    </row>
    <row r="14" spans="1:6" s="2" customFormat="1" ht="15">
      <c r="A14" s="213" t="s">
        <v>17</v>
      </c>
      <c r="B14" s="214" t="s">
        <v>52</v>
      </c>
      <c r="C14" s="127"/>
      <c r="D14" s="127"/>
      <c r="E14" s="314"/>
      <c r="F14" s="314"/>
    </row>
    <row r="15" spans="1:6" s="2" customFormat="1" ht="15">
      <c r="A15" s="213" t="s">
        <v>18</v>
      </c>
      <c r="B15" s="214" t="s">
        <v>53</v>
      </c>
      <c r="C15" s="127"/>
      <c r="D15" s="127"/>
      <c r="E15" s="314"/>
      <c r="F15" s="314"/>
    </row>
    <row r="16" spans="1:6" s="2" customFormat="1" ht="15">
      <c r="A16" s="213" t="s">
        <v>176</v>
      </c>
      <c r="B16" s="214" t="s">
        <v>63</v>
      </c>
      <c r="C16" s="277"/>
      <c r="D16" s="127"/>
      <c r="E16" s="314"/>
      <c r="F16" s="314"/>
    </row>
    <row r="17" spans="1:6" s="10" customFormat="1" ht="15">
      <c r="A17" s="213" t="s">
        <v>216</v>
      </c>
      <c r="B17" s="214" t="s">
        <v>54</v>
      </c>
      <c r="C17" s="127"/>
      <c r="D17" s="127"/>
      <c r="E17" s="316"/>
      <c r="F17" s="316"/>
    </row>
    <row r="18" spans="1:6" s="2" customFormat="1" ht="15">
      <c r="A18" s="213" t="s">
        <v>217</v>
      </c>
      <c r="B18" s="214" t="s">
        <v>55</v>
      </c>
      <c r="C18" s="127"/>
      <c r="D18" s="127"/>
      <c r="E18" s="314"/>
      <c r="F18" s="314"/>
    </row>
    <row r="19" spans="1:6" s="2" customFormat="1" ht="15">
      <c r="A19" s="213" t="s">
        <v>218</v>
      </c>
      <c r="B19" s="214" t="s">
        <v>56</v>
      </c>
      <c r="C19" s="127"/>
      <c r="D19" s="127"/>
      <c r="E19" s="314"/>
      <c r="F19" s="314"/>
    </row>
    <row r="20" spans="1:6" s="2" customFormat="1" ht="15">
      <c r="A20" s="213" t="s">
        <v>219</v>
      </c>
      <c r="B20" s="214" t="s">
        <v>57</v>
      </c>
      <c r="C20" s="127"/>
      <c r="D20" s="127"/>
      <c r="E20" s="314"/>
      <c r="F20" s="314"/>
    </row>
    <row r="21" spans="1:6" s="2" customFormat="1" ht="15">
      <c r="A21" s="213" t="s">
        <v>220</v>
      </c>
      <c r="B21" s="214" t="s">
        <v>62</v>
      </c>
      <c r="C21" s="277"/>
      <c r="D21" s="127"/>
      <c r="E21" s="314"/>
      <c r="F21" s="314"/>
    </row>
    <row r="22" spans="1:6" s="10" customFormat="1" ht="15">
      <c r="A22" s="213" t="s">
        <v>221</v>
      </c>
      <c r="B22" s="214" t="s">
        <v>58</v>
      </c>
      <c r="C22" s="279">
        <f>C23+C24</f>
        <v>0</v>
      </c>
      <c r="D22" s="279">
        <f>D23+D24</f>
        <v>0</v>
      </c>
      <c r="E22" s="313">
        <f>C22-C23-C24</f>
        <v>0</v>
      </c>
      <c r="F22" s="313">
        <f>D22-D23-D24</f>
        <v>0</v>
      </c>
    </row>
    <row r="23" spans="1:6" s="10" customFormat="1" ht="15">
      <c r="A23" s="213" t="s">
        <v>222</v>
      </c>
      <c r="B23" s="214" t="s">
        <v>190</v>
      </c>
      <c r="C23" s="127"/>
      <c r="D23" s="127"/>
      <c r="E23" s="316"/>
      <c r="F23" s="316"/>
    </row>
    <row r="24" spans="1:6" s="10" customFormat="1" ht="15">
      <c r="A24" s="213" t="s">
        <v>223</v>
      </c>
      <c r="B24" s="214" t="s">
        <v>191</v>
      </c>
      <c r="C24" s="127"/>
      <c r="D24" s="127"/>
      <c r="E24" s="316"/>
      <c r="F24" s="316"/>
    </row>
    <row r="25" spans="1:6" s="7" customFormat="1" ht="15">
      <c r="A25" s="210" t="s">
        <v>19</v>
      </c>
      <c r="B25" s="211" t="s">
        <v>330</v>
      </c>
      <c r="C25" s="278">
        <f>C26+C29</f>
        <v>0</v>
      </c>
      <c r="D25" s="278">
        <f>D26+D29</f>
        <v>0</v>
      </c>
      <c r="E25" s="313">
        <f>C25-C26-C29</f>
        <v>0</v>
      </c>
      <c r="F25" s="313">
        <f>D25-D26-D29</f>
        <v>0</v>
      </c>
    </row>
    <row r="26" spans="1:6" s="8" customFormat="1" ht="15">
      <c r="A26" s="213" t="s">
        <v>172</v>
      </c>
      <c r="B26" s="214" t="s">
        <v>59</v>
      </c>
      <c r="C26" s="279">
        <f>C27+C28</f>
        <v>0</v>
      </c>
      <c r="D26" s="279">
        <f>D27+D28</f>
        <v>0</v>
      </c>
      <c r="E26" s="313">
        <f>C26-C27-C28</f>
        <v>0</v>
      </c>
      <c r="F26" s="313">
        <f>D26-D27-D28</f>
        <v>0</v>
      </c>
    </row>
    <row r="27" spans="1:6" s="8" customFormat="1" ht="15">
      <c r="A27" s="213" t="s">
        <v>224</v>
      </c>
      <c r="B27" s="214" t="s">
        <v>206</v>
      </c>
      <c r="C27" s="127"/>
      <c r="D27" s="127"/>
      <c r="E27" s="317"/>
      <c r="F27" s="317"/>
    </row>
    <row r="28" spans="1:6" s="8" customFormat="1" ht="15">
      <c r="A28" s="213" t="s">
        <v>225</v>
      </c>
      <c r="B28" s="214" t="s">
        <v>207</v>
      </c>
      <c r="C28" s="127"/>
      <c r="D28" s="127"/>
      <c r="E28" s="317"/>
      <c r="F28" s="317"/>
    </row>
    <row r="29" spans="1:6" s="9" customFormat="1">
      <c r="A29" s="213" t="s">
        <v>173</v>
      </c>
      <c r="B29" s="214" t="s">
        <v>60</v>
      </c>
      <c r="C29" s="127"/>
      <c r="D29" s="127"/>
      <c r="E29" s="318"/>
      <c r="F29" s="318"/>
    </row>
    <row r="30" spans="1:6" s="2" customFormat="1" ht="15">
      <c r="A30" s="210" t="s">
        <v>22</v>
      </c>
      <c r="B30" s="211" t="s">
        <v>331</v>
      </c>
      <c r="C30" s="278">
        <f>C31+C32+C33+C34</f>
        <v>0</v>
      </c>
      <c r="D30" s="278">
        <f>D31+D32+D33+D34</f>
        <v>0</v>
      </c>
      <c r="E30" s="313">
        <f>C30-C31-C32-C33-C34</f>
        <v>0</v>
      </c>
      <c r="F30" s="313">
        <f>D30-D31-D32-D33-D34</f>
        <v>0</v>
      </c>
    </row>
    <row r="31" spans="1:6" s="2" customFormat="1" ht="15">
      <c r="A31" s="213" t="s">
        <v>42</v>
      </c>
      <c r="B31" s="214" t="s">
        <v>49</v>
      </c>
      <c r="C31" s="212"/>
      <c r="D31" s="127"/>
      <c r="E31" s="314"/>
      <c r="F31" s="314"/>
    </row>
    <row r="32" spans="1:6" s="2" customFormat="1" ht="15">
      <c r="A32" s="213" t="s">
        <v>43</v>
      </c>
      <c r="B32" s="214" t="s">
        <v>50</v>
      </c>
      <c r="C32" s="212"/>
      <c r="D32" s="127"/>
      <c r="E32" s="314"/>
      <c r="F32" s="314"/>
    </row>
    <row r="33" spans="1:6" s="2" customFormat="1" ht="15">
      <c r="A33" s="213" t="s">
        <v>226</v>
      </c>
      <c r="B33" s="214" t="s">
        <v>51</v>
      </c>
      <c r="C33" s="212"/>
      <c r="D33" s="127"/>
      <c r="E33" s="314"/>
      <c r="F33" s="314"/>
    </row>
    <row r="34" spans="1:6" s="2" customFormat="1" ht="15">
      <c r="A34" s="213" t="s">
        <v>227</v>
      </c>
      <c r="B34" s="214" t="s">
        <v>81</v>
      </c>
      <c r="C34" s="212"/>
      <c r="D34" s="127"/>
      <c r="E34" s="314"/>
      <c r="F34" s="314"/>
    </row>
    <row r="35" spans="1:6" s="2" customFormat="1" ht="15">
      <c r="A35" s="210" t="s">
        <v>23</v>
      </c>
      <c r="B35" s="211" t="s">
        <v>290</v>
      </c>
      <c r="C35" s="278">
        <f>C36+C37+C38</f>
        <v>0</v>
      </c>
      <c r="D35" s="278">
        <f>D36+D37+D38</f>
        <v>0</v>
      </c>
      <c r="E35" s="313">
        <f>C35-C36-C37-C38</f>
        <v>0</v>
      </c>
      <c r="F35" s="313">
        <f>D35-D36-D37-D38</f>
        <v>0</v>
      </c>
    </row>
    <row r="36" spans="1:6" s="2" customFormat="1" ht="30">
      <c r="A36" s="213" t="s">
        <v>279</v>
      </c>
      <c r="B36" s="214" t="s">
        <v>301</v>
      </c>
      <c r="C36" s="212"/>
      <c r="D36" s="212"/>
      <c r="E36" s="314"/>
      <c r="F36" s="314"/>
    </row>
    <row r="37" spans="1:6" s="2" customFormat="1" ht="30.75" customHeight="1">
      <c r="A37" s="213" t="s">
        <v>281</v>
      </c>
      <c r="B37" s="214" t="s">
        <v>296</v>
      </c>
      <c r="C37" s="212"/>
      <c r="D37" s="212"/>
      <c r="E37" s="314"/>
      <c r="F37" s="314"/>
    </row>
    <row r="38" spans="1:6" s="2" customFormat="1" ht="15">
      <c r="A38" s="213" t="s">
        <v>300</v>
      </c>
      <c r="B38" s="214" t="s">
        <v>302</v>
      </c>
      <c r="C38" s="212"/>
      <c r="D38" s="212"/>
      <c r="E38" s="314"/>
      <c r="F38" s="314"/>
    </row>
    <row r="39" spans="1:6" s="2" customFormat="1" ht="15">
      <c r="A39" s="215" t="s">
        <v>24</v>
      </c>
      <c r="B39" s="216" t="s">
        <v>41</v>
      </c>
      <c r="C39" s="278">
        <f>C40+C41+C42</f>
        <v>0</v>
      </c>
      <c r="D39" s="278">
        <f>D40+D41+D42</f>
        <v>0</v>
      </c>
      <c r="E39" s="313">
        <f>C39-C40-C41-C42</f>
        <v>0</v>
      </c>
      <c r="F39" s="313">
        <f>D39-D40-D41-D42</f>
        <v>0</v>
      </c>
    </row>
    <row r="40" spans="1:6" s="171" customFormat="1" ht="15">
      <c r="A40" s="219" t="s">
        <v>294</v>
      </c>
      <c r="B40" s="220" t="s">
        <v>280</v>
      </c>
      <c r="C40" s="217"/>
      <c r="D40" s="218"/>
      <c r="E40" s="319"/>
      <c r="F40" s="319"/>
    </row>
    <row r="41" spans="1:6" s="171" customFormat="1" ht="15">
      <c r="A41" s="219" t="s">
        <v>293</v>
      </c>
      <c r="B41" s="220" t="s">
        <v>334</v>
      </c>
      <c r="C41" s="217"/>
      <c r="D41" s="218"/>
      <c r="E41" s="319"/>
      <c r="F41" s="319"/>
    </row>
    <row r="42" spans="1:6" s="11" customFormat="1">
      <c r="A42" s="219" t="s">
        <v>295</v>
      </c>
      <c r="B42" s="220" t="s">
        <v>278</v>
      </c>
      <c r="C42" s="217"/>
      <c r="D42" s="218"/>
      <c r="E42" s="320"/>
      <c r="F42" s="320"/>
    </row>
    <row r="43" spans="1:6" s="11" customFormat="1">
      <c r="A43" s="210" t="s">
        <v>25</v>
      </c>
      <c r="B43" s="211" t="s">
        <v>333</v>
      </c>
      <c r="C43" s="212"/>
      <c r="D43" s="127"/>
      <c r="E43" s="320"/>
      <c r="F43" s="320"/>
    </row>
    <row r="44" spans="1:6" s="11" customFormat="1" ht="45.75" customHeight="1">
      <c r="A44" s="392" t="s">
        <v>332</v>
      </c>
      <c r="B44" s="392"/>
      <c r="C44" s="392"/>
      <c r="D44" s="392"/>
      <c r="E44" s="320"/>
      <c r="F44" s="320"/>
    </row>
    <row r="46" spans="1:6" ht="18.75">
      <c r="A46" s="397" t="s">
        <v>372</v>
      </c>
      <c r="B46" s="397"/>
      <c r="C46" s="397"/>
      <c r="D46" s="397"/>
    </row>
    <row r="47" spans="1:6" ht="18.75">
      <c r="A47" s="398" t="s">
        <v>373</v>
      </c>
      <c r="B47" s="398"/>
      <c r="C47" s="398"/>
      <c r="D47" s="398"/>
    </row>
    <row r="48" spans="1:6" ht="18.75">
      <c r="A48" s="398" t="s">
        <v>374</v>
      </c>
      <c r="B48" s="398"/>
      <c r="C48" s="398"/>
      <c r="D48" s="398"/>
    </row>
    <row r="49" spans="1:4" ht="18.75">
      <c r="A49" s="398" t="s">
        <v>375</v>
      </c>
      <c r="B49" s="398"/>
      <c r="C49" s="398"/>
      <c r="D49" s="398"/>
    </row>
    <row r="50" spans="1:4" ht="18.75">
      <c r="A50" s="398" t="s">
        <v>376</v>
      </c>
      <c r="B50" s="398"/>
      <c r="C50" s="398"/>
      <c r="D50" s="398"/>
    </row>
    <row r="51" spans="1:4" ht="18.75">
      <c r="A51" s="398" t="s">
        <v>377</v>
      </c>
      <c r="B51" s="398"/>
      <c r="C51" s="398"/>
      <c r="D51" s="398"/>
    </row>
    <row r="52" spans="1:4" ht="18.75">
      <c r="A52" s="398" t="s">
        <v>378</v>
      </c>
      <c r="B52" s="398"/>
      <c r="C52" s="398"/>
      <c r="D52" s="398"/>
    </row>
    <row r="53" spans="1:4" ht="18.75">
      <c r="A53" s="398" t="s">
        <v>379</v>
      </c>
      <c r="B53" s="398"/>
      <c r="C53" s="398"/>
      <c r="D53" s="398"/>
    </row>
    <row r="54" spans="1:4" ht="18.75">
      <c r="A54" s="398" t="s">
        <v>380</v>
      </c>
      <c r="B54" s="398"/>
      <c r="C54" s="398"/>
      <c r="D54" s="398"/>
    </row>
    <row r="55" spans="1:4" ht="18.75">
      <c r="A55" s="398" t="s">
        <v>381</v>
      </c>
      <c r="B55" s="398"/>
      <c r="C55" s="398"/>
      <c r="D55" s="398"/>
    </row>
    <row r="56" spans="1:4" ht="18.75">
      <c r="A56" s="398" t="s">
        <v>382</v>
      </c>
      <c r="B56" s="398"/>
      <c r="C56" s="398"/>
      <c r="D56" s="398"/>
    </row>
    <row r="57" spans="1:4" ht="18.75">
      <c r="A57" s="398" t="s">
        <v>383</v>
      </c>
      <c r="B57" s="398"/>
      <c r="C57" s="398"/>
      <c r="D57" s="398"/>
    </row>
    <row r="58" spans="1:4" ht="18.75">
      <c r="A58" s="398" t="s">
        <v>384</v>
      </c>
      <c r="B58" s="398"/>
      <c r="C58" s="398"/>
      <c r="D58" s="398"/>
    </row>
    <row r="59" spans="1:4" ht="18.75">
      <c r="A59" s="398" t="s">
        <v>385</v>
      </c>
      <c r="B59" s="398"/>
      <c r="C59" s="398"/>
      <c r="D59" s="398"/>
    </row>
  </sheetData>
  <sheetProtection formatCells="0" formatColumns="0" formatRows="0"/>
  <mergeCells count="19">
    <mergeCell ref="A58:D58"/>
    <mergeCell ref="A59:D59"/>
    <mergeCell ref="E2:E3"/>
    <mergeCell ref="F2:F3"/>
    <mergeCell ref="A53:D53"/>
    <mergeCell ref="A54:D54"/>
    <mergeCell ref="A55:D55"/>
    <mergeCell ref="A56:D56"/>
    <mergeCell ref="A57:D57"/>
    <mergeCell ref="A48:D48"/>
    <mergeCell ref="A49:D49"/>
    <mergeCell ref="A50:D50"/>
    <mergeCell ref="A51:D51"/>
    <mergeCell ref="A52:D52"/>
    <mergeCell ref="A1:D1"/>
    <mergeCell ref="A44:D44"/>
    <mergeCell ref="A2:B3"/>
    <mergeCell ref="A46:D46"/>
    <mergeCell ref="A47:D47"/>
  </mergeCells>
  <phoneticPr fontId="7" type="noConversion"/>
  <pageMargins left="0.43307086614173229" right="0.23622047244094491" top="0.59055118110236227" bottom="0.59055118110236227" header="0.51181102362204722" footer="0.27559055118110237"/>
  <pageSetup paperSize="9" scale="96" orientation="portrait" r:id="rId1"/>
  <headerFooter differentFirst="1"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A47"/>
  <sheetViews>
    <sheetView view="pageBreakPreview" zoomScale="85" zoomScaleSheetLayoutView="85" workbookViewId="0">
      <selection activeCell="V1" sqref="V1:V1048576"/>
    </sheetView>
  </sheetViews>
  <sheetFormatPr defaultColWidth="9" defaultRowHeight="15.75"/>
  <cols>
    <col min="1" max="1" width="3.625" style="3" customWidth="1"/>
    <col min="2" max="2" width="21.25" style="3" customWidth="1"/>
    <col min="3" max="3" width="9.125" style="3" customWidth="1"/>
    <col min="4" max="4" width="10" style="3" customWidth="1"/>
    <col min="5" max="5" width="7.125" style="3" customWidth="1"/>
    <col min="6" max="8" width="6.5" style="3" customWidth="1"/>
    <col min="9" max="12" width="7.5" style="3" customWidth="1"/>
    <col min="13" max="14" width="7.5" style="4" customWidth="1"/>
    <col min="15" max="15" width="9" style="4" customWidth="1"/>
    <col min="16" max="16" width="9.375" style="4" customWidth="1"/>
    <col min="17" max="19" width="7.125" style="4" customWidth="1"/>
    <col min="20" max="20" width="10.125" style="4" customWidth="1"/>
    <col min="21" max="21" width="7.375" style="4" customWidth="1"/>
    <col min="22" max="16384" width="9" style="3"/>
  </cols>
  <sheetData>
    <row r="1" spans="1:27" ht="67.5" customHeight="1">
      <c r="A1" s="420" t="s">
        <v>350</v>
      </c>
      <c r="B1" s="420"/>
      <c r="C1" s="420"/>
      <c r="D1" s="420"/>
      <c r="E1" s="400" t="s">
        <v>185</v>
      </c>
      <c r="F1" s="400"/>
      <c r="G1" s="400"/>
      <c r="H1" s="400"/>
      <c r="I1" s="400"/>
      <c r="J1" s="400"/>
      <c r="K1" s="400"/>
      <c r="L1" s="400"/>
      <c r="M1" s="400"/>
      <c r="N1" s="400"/>
      <c r="O1" s="400"/>
      <c r="P1" s="417" t="str">
        <f>TT!C2</f>
        <v xml:space="preserve">Đơn vị, người báo cáo: 
Đơn vị nhận báo cáo: </v>
      </c>
      <c r="Q1" s="417"/>
      <c r="R1" s="417"/>
      <c r="S1" s="417"/>
      <c r="T1" s="417"/>
      <c r="U1" s="417"/>
    </row>
    <row r="2" spans="1:27" ht="17.25" customHeight="1">
      <c r="A2" s="105"/>
      <c r="B2" s="106"/>
      <c r="C2" s="106"/>
      <c r="D2" s="105"/>
      <c r="E2" s="105"/>
      <c r="F2" s="105"/>
      <c r="G2" s="105"/>
      <c r="H2" s="105"/>
      <c r="I2" s="107"/>
      <c r="J2" s="108"/>
      <c r="K2" s="108"/>
      <c r="L2" s="108"/>
      <c r="M2" s="109"/>
      <c r="N2" s="109"/>
      <c r="O2" s="109"/>
      <c r="P2" s="418" t="s">
        <v>89</v>
      </c>
      <c r="Q2" s="418"/>
      <c r="R2" s="418"/>
      <c r="S2" s="418"/>
      <c r="T2" s="418"/>
      <c r="U2" s="418"/>
      <c r="V2" s="387" t="s">
        <v>431</v>
      </c>
      <c r="W2" s="387"/>
      <c r="X2" s="387"/>
      <c r="Y2" s="387"/>
      <c r="Z2" s="387"/>
      <c r="AA2" s="387"/>
    </row>
    <row r="3" spans="1:27" s="69" customFormat="1" ht="15.75" customHeight="1">
      <c r="A3" s="404" t="s">
        <v>85</v>
      </c>
      <c r="B3" s="404" t="s">
        <v>86</v>
      </c>
      <c r="C3" s="403" t="s">
        <v>84</v>
      </c>
      <c r="D3" s="403" t="s">
        <v>4</v>
      </c>
      <c r="E3" s="403"/>
      <c r="F3" s="403" t="s">
        <v>318</v>
      </c>
      <c r="G3" s="403" t="s">
        <v>87</v>
      </c>
      <c r="H3" s="403" t="s">
        <v>35</v>
      </c>
      <c r="I3" s="403" t="s">
        <v>4</v>
      </c>
      <c r="J3" s="403"/>
      <c r="K3" s="403"/>
      <c r="L3" s="403"/>
      <c r="M3" s="403"/>
      <c r="N3" s="403"/>
      <c r="O3" s="403"/>
      <c r="P3" s="403"/>
      <c r="Q3" s="403"/>
      <c r="R3" s="403"/>
      <c r="S3" s="403"/>
      <c r="T3" s="410" t="s">
        <v>325</v>
      </c>
      <c r="U3" s="413" t="s">
        <v>88</v>
      </c>
      <c r="V3" s="354" t="s">
        <v>449</v>
      </c>
      <c r="W3" s="354" t="s">
        <v>450</v>
      </c>
      <c r="X3" s="354" t="s">
        <v>455</v>
      </c>
      <c r="Y3" s="354" t="s">
        <v>456</v>
      </c>
      <c r="Z3" s="354" t="s">
        <v>457</v>
      </c>
      <c r="AA3" s="354" t="s">
        <v>448</v>
      </c>
    </row>
    <row r="4" spans="1:27" s="69" customFormat="1" ht="15.75" customHeight="1">
      <c r="A4" s="405"/>
      <c r="B4" s="405"/>
      <c r="C4" s="403"/>
      <c r="D4" s="403" t="s">
        <v>327</v>
      </c>
      <c r="E4" s="403" t="s">
        <v>48</v>
      </c>
      <c r="F4" s="403"/>
      <c r="G4" s="403"/>
      <c r="H4" s="403"/>
      <c r="I4" s="403" t="s">
        <v>47</v>
      </c>
      <c r="J4" s="407" t="s">
        <v>4</v>
      </c>
      <c r="K4" s="408"/>
      <c r="L4" s="408"/>
      <c r="M4" s="408"/>
      <c r="N4" s="408"/>
      <c r="O4" s="409"/>
      <c r="P4" s="403" t="s">
        <v>317</v>
      </c>
      <c r="Q4" s="354" t="s">
        <v>319</v>
      </c>
      <c r="R4" s="354" t="s">
        <v>324</v>
      </c>
      <c r="S4" s="365" t="s">
        <v>41</v>
      </c>
      <c r="T4" s="411"/>
      <c r="U4" s="414"/>
      <c r="V4" s="354"/>
      <c r="W4" s="354"/>
      <c r="X4" s="354"/>
      <c r="Y4" s="354"/>
      <c r="Z4" s="354"/>
      <c r="AA4" s="354"/>
    </row>
    <row r="5" spans="1:27" s="69" customFormat="1" ht="15.75" customHeight="1">
      <c r="A5" s="405"/>
      <c r="B5" s="405"/>
      <c r="C5" s="403"/>
      <c r="D5" s="403"/>
      <c r="E5" s="403"/>
      <c r="F5" s="403"/>
      <c r="G5" s="403"/>
      <c r="H5" s="403"/>
      <c r="I5" s="403"/>
      <c r="J5" s="403" t="s">
        <v>72</v>
      </c>
      <c r="K5" s="403" t="s">
        <v>4</v>
      </c>
      <c r="L5" s="403"/>
      <c r="M5" s="403"/>
      <c r="N5" s="403" t="s">
        <v>38</v>
      </c>
      <c r="O5" s="413" t="s">
        <v>322</v>
      </c>
      <c r="P5" s="403"/>
      <c r="Q5" s="354"/>
      <c r="R5" s="354"/>
      <c r="S5" s="365"/>
      <c r="T5" s="411"/>
      <c r="U5" s="414"/>
      <c r="V5" s="354"/>
      <c r="W5" s="354"/>
      <c r="X5" s="354"/>
      <c r="Y5" s="354"/>
      <c r="Z5" s="354"/>
      <c r="AA5" s="354"/>
    </row>
    <row r="6" spans="1:27" s="69" customFormat="1" ht="15.75" customHeight="1">
      <c r="A6" s="405"/>
      <c r="B6" s="405"/>
      <c r="C6" s="403"/>
      <c r="D6" s="403"/>
      <c r="E6" s="403"/>
      <c r="F6" s="403"/>
      <c r="G6" s="403"/>
      <c r="H6" s="403"/>
      <c r="I6" s="403"/>
      <c r="J6" s="403"/>
      <c r="K6" s="403"/>
      <c r="L6" s="403"/>
      <c r="M6" s="403"/>
      <c r="N6" s="403"/>
      <c r="O6" s="414"/>
      <c r="P6" s="403"/>
      <c r="Q6" s="354"/>
      <c r="R6" s="354"/>
      <c r="S6" s="365"/>
      <c r="T6" s="411"/>
      <c r="U6" s="414"/>
      <c r="V6" s="354"/>
      <c r="W6" s="354"/>
      <c r="X6" s="354"/>
      <c r="Y6" s="354"/>
      <c r="Z6" s="354"/>
      <c r="AA6" s="354"/>
    </row>
    <row r="7" spans="1:27" s="69" customFormat="1" ht="61.5" customHeight="1">
      <c r="A7" s="406"/>
      <c r="B7" s="406"/>
      <c r="C7" s="403"/>
      <c r="D7" s="403"/>
      <c r="E7" s="403"/>
      <c r="F7" s="403"/>
      <c r="G7" s="403"/>
      <c r="H7" s="403"/>
      <c r="I7" s="403"/>
      <c r="J7" s="403"/>
      <c r="K7" s="103" t="s">
        <v>36</v>
      </c>
      <c r="L7" s="103" t="s">
        <v>321</v>
      </c>
      <c r="M7" s="103" t="s">
        <v>323</v>
      </c>
      <c r="N7" s="403"/>
      <c r="O7" s="419"/>
      <c r="P7" s="403"/>
      <c r="Q7" s="354"/>
      <c r="R7" s="354"/>
      <c r="S7" s="365"/>
      <c r="T7" s="412"/>
      <c r="U7" s="414"/>
      <c r="V7" s="354"/>
      <c r="W7" s="354"/>
      <c r="X7" s="354"/>
      <c r="Y7" s="354"/>
      <c r="Z7" s="354"/>
      <c r="AA7" s="354"/>
    </row>
    <row r="8" spans="1:27" ht="18" customHeight="1">
      <c r="A8" s="401" t="s">
        <v>3</v>
      </c>
      <c r="B8" s="402"/>
      <c r="C8" s="56" t="s">
        <v>13</v>
      </c>
      <c r="D8" s="56" t="s">
        <v>14</v>
      </c>
      <c r="E8" s="56" t="s">
        <v>19</v>
      </c>
      <c r="F8" s="56" t="s">
        <v>22</v>
      </c>
      <c r="G8" s="56" t="s">
        <v>23</v>
      </c>
      <c r="H8" s="56" t="s">
        <v>24</v>
      </c>
      <c r="I8" s="56" t="s">
        <v>25</v>
      </c>
      <c r="J8" s="56" t="s">
        <v>26</v>
      </c>
      <c r="K8" s="56" t="s">
        <v>27</v>
      </c>
      <c r="L8" s="56" t="s">
        <v>28</v>
      </c>
      <c r="M8" s="56" t="s">
        <v>29</v>
      </c>
      <c r="N8" s="56" t="s">
        <v>75</v>
      </c>
      <c r="O8" s="56" t="s">
        <v>74</v>
      </c>
      <c r="P8" s="56" t="s">
        <v>76</v>
      </c>
      <c r="Q8" s="56" t="s">
        <v>77</v>
      </c>
      <c r="R8" s="56" t="s">
        <v>78</v>
      </c>
      <c r="S8" s="56" t="s">
        <v>79</v>
      </c>
      <c r="T8" s="56" t="s">
        <v>82</v>
      </c>
      <c r="U8" s="56" t="s">
        <v>83</v>
      </c>
      <c r="V8" s="96"/>
      <c r="W8" s="96"/>
      <c r="X8" s="96"/>
      <c r="Y8" s="96"/>
      <c r="Z8" s="96"/>
      <c r="AA8" s="96"/>
    </row>
    <row r="9" spans="1:27" ht="18" customHeight="1">
      <c r="A9" s="195" t="s">
        <v>3</v>
      </c>
      <c r="B9" s="196" t="s">
        <v>10</v>
      </c>
      <c r="C9" s="272">
        <f>C10+C18</f>
        <v>0</v>
      </c>
      <c r="D9" s="272">
        <f t="shared" ref="D9:T9" si="0">D10+D18</f>
        <v>0</v>
      </c>
      <c r="E9" s="272">
        <f t="shared" si="0"/>
        <v>0</v>
      </c>
      <c r="F9" s="272">
        <f t="shared" si="0"/>
        <v>0</v>
      </c>
      <c r="G9" s="272">
        <f t="shared" si="0"/>
        <v>0</v>
      </c>
      <c r="H9" s="272">
        <f t="shared" si="0"/>
        <v>0</v>
      </c>
      <c r="I9" s="272">
        <f t="shared" si="0"/>
        <v>0</v>
      </c>
      <c r="J9" s="272">
        <f t="shared" si="0"/>
        <v>0</v>
      </c>
      <c r="K9" s="272">
        <f t="shared" si="0"/>
        <v>0</v>
      </c>
      <c r="L9" s="272">
        <f t="shared" si="0"/>
        <v>0</v>
      </c>
      <c r="M9" s="272">
        <f t="shared" si="0"/>
        <v>0</v>
      </c>
      <c r="N9" s="272">
        <f t="shared" si="0"/>
        <v>0</v>
      </c>
      <c r="O9" s="272">
        <f t="shared" si="0"/>
        <v>0</v>
      </c>
      <c r="P9" s="272">
        <f t="shared" si="0"/>
        <v>0</v>
      </c>
      <c r="Q9" s="272">
        <f t="shared" si="0"/>
        <v>0</v>
      </c>
      <c r="R9" s="272">
        <f t="shared" si="0"/>
        <v>0</v>
      </c>
      <c r="S9" s="272">
        <f t="shared" si="0"/>
        <v>0</v>
      </c>
      <c r="T9" s="272">
        <f t="shared" si="0"/>
        <v>0</v>
      </c>
      <c r="U9" s="281" t="e">
        <f>J9/I9</f>
        <v>#DIV/0!</v>
      </c>
      <c r="V9" s="300">
        <f>C9-D9-E9</f>
        <v>0</v>
      </c>
      <c r="W9" s="300">
        <f>C9-F9-G9-H9</f>
        <v>0</v>
      </c>
      <c r="X9" s="300">
        <f>H9-I9-P9-Q9-R9-S9</f>
        <v>0</v>
      </c>
      <c r="Y9" s="300">
        <f>I9-J9-N9-O9</f>
        <v>0</v>
      </c>
      <c r="Z9" s="300">
        <f>J9-K9-L9-M9</f>
        <v>0</v>
      </c>
      <c r="AA9" s="300">
        <f>T9-SUM(N9:S9)</f>
        <v>0</v>
      </c>
    </row>
    <row r="10" spans="1:27" ht="18" customHeight="1">
      <c r="A10" s="198" t="s">
        <v>0</v>
      </c>
      <c r="B10" s="199" t="s">
        <v>67</v>
      </c>
      <c r="C10" s="280">
        <f>SUM(C11:C17)</f>
        <v>0</v>
      </c>
      <c r="D10" s="280">
        <f t="shared" ref="D10:P10" si="1">SUM(D11:D17)</f>
        <v>0</v>
      </c>
      <c r="E10" s="280">
        <f t="shared" si="1"/>
        <v>0</v>
      </c>
      <c r="F10" s="280">
        <f t="shared" si="1"/>
        <v>0</v>
      </c>
      <c r="G10" s="280">
        <f t="shared" si="1"/>
        <v>0</v>
      </c>
      <c r="H10" s="280">
        <f t="shared" si="1"/>
        <v>0</v>
      </c>
      <c r="I10" s="280">
        <f t="shared" si="1"/>
        <v>0</v>
      </c>
      <c r="J10" s="280">
        <f t="shared" si="1"/>
        <v>0</v>
      </c>
      <c r="K10" s="280">
        <f t="shared" si="1"/>
        <v>0</v>
      </c>
      <c r="L10" s="280">
        <f t="shared" si="1"/>
        <v>0</v>
      </c>
      <c r="M10" s="280">
        <f t="shared" si="1"/>
        <v>0</v>
      </c>
      <c r="N10" s="280">
        <f t="shared" si="1"/>
        <v>0</v>
      </c>
      <c r="O10" s="282"/>
      <c r="P10" s="280">
        <f t="shared" si="1"/>
        <v>0</v>
      </c>
      <c r="Q10" s="280">
        <f t="shared" ref="Q10" si="2">SUM(Q11:Q17)</f>
        <v>0</v>
      </c>
      <c r="R10" s="280">
        <f t="shared" ref="R10" si="3">SUM(R11:R17)</f>
        <v>0</v>
      </c>
      <c r="S10" s="280">
        <f t="shared" ref="S10" si="4">SUM(S11:S17)</f>
        <v>0</v>
      </c>
      <c r="T10" s="280">
        <f t="shared" ref="T10" si="5">SUM(T11:T17)</f>
        <v>0</v>
      </c>
      <c r="U10" s="281" t="e">
        <f t="shared" ref="U10:U25" si="6">J10/I10</f>
        <v>#DIV/0!</v>
      </c>
      <c r="V10" s="300">
        <f t="shared" ref="V10:V25" si="7">C10-D10-E10</f>
        <v>0</v>
      </c>
      <c r="W10" s="300">
        <f t="shared" ref="W10:W25" si="8">C10-F10-G10-H10</f>
        <v>0</v>
      </c>
      <c r="X10" s="300">
        <f t="shared" ref="X10:X25" si="9">H10-I10-P10-Q10-R10-S10</f>
        <v>0</v>
      </c>
      <c r="Y10" s="300">
        <f t="shared" ref="Y10:Y25" si="10">I10-J10-N10-O10</f>
        <v>0</v>
      </c>
      <c r="Z10" s="300">
        <f t="shared" ref="Z10:Z25" si="11">J10-K10-L10-M10</f>
        <v>0</v>
      </c>
      <c r="AA10" s="300">
        <f t="shared" ref="AA10:AA25" si="12">T10-SUM(N10:S10)</f>
        <v>0</v>
      </c>
    </row>
    <row r="11" spans="1:27" ht="18" customHeight="1">
      <c r="A11" s="200" t="s">
        <v>13</v>
      </c>
      <c r="B11" s="201" t="s">
        <v>32</v>
      </c>
      <c r="C11" s="272">
        <f>D11+E11</f>
        <v>0</v>
      </c>
      <c r="D11" s="202"/>
      <c r="E11" s="29"/>
      <c r="F11" s="29"/>
      <c r="G11" s="29"/>
      <c r="H11" s="272">
        <f>I11+P11+Q11+R11+S11</f>
        <v>0</v>
      </c>
      <c r="I11" s="272">
        <f>J11+N11</f>
        <v>0</v>
      </c>
      <c r="J11" s="272">
        <f>K11+L11+M11</f>
        <v>0</v>
      </c>
      <c r="K11" s="29"/>
      <c r="L11" s="29"/>
      <c r="M11" s="29"/>
      <c r="N11" s="29"/>
      <c r="O11" s="283"/>
      <c r="P11" s="29"/>
      <c r="Q11" s="29"/>
      <c r="R11" s="29"/>
      <c r="S11" s="29"/>
      <c r="T11" s="272">
        <f>N11+P11+Q11+R11+S11</f>
        <v>0</v>
      </c>
      <c r="U11" s="281" t="e">
        <f t="shared" si="6"/>
        <v>#DIV/0!</v>
      </c>
      <c r="V11" s="300">
        <f t="shared" si="7"/>
        <v>0</v>
      </c>
      <c r="W11" s="300">
        <f t="shared" si="8"/>
        <v>0</v>
      </c>
      <c r="X11" s="300">
        <f t="shared" si="9"/>
        <v>0</v>
      </c>
      <c r="Y11" s="300">
        <f t="shared" si="10"/>
        <v>0</v>
      </c>
      <c r="Z11" s="300">
        <f t="shared" si="11"/>
        <v>0</v>
      </c>
      <c r="AA11" s="300">
        <f t="shared" si="12"/>
        <v>0</v>
      </c>
    </row>
    <row r="12" spans="1:27" ht="18" customHeight="1">
      <c r="A12" s="200" t="s">
        <v>14</v>
      </c>
      <c r="B12" s="203" t="s">
        <v>34</v>
      </c>
      <c r="C12" s="272">
        <f t="shared" ref="C12:C17" si="13">D12+E12</f>
        <v>0</v>
      </c>
      <c r="D12" s="202"/>
      <c r="E12" s="29"/>
      <c r="F12" s="29"/>
      <c r="G12" s="29"/>
      <c r="H12" s="272">
        <f t="shared" ref="H12:H17" si="14">I12+P12+Q12+R12+S12</f>
        <v>0</v>
      </c>
      <c r="I12" s="272">
        <f t="shared" ref="I12:I17" si="15">J12+N12</f>
        <v>0</v>
      </c>
      <c r="J12" s="272">
        <f t="shared" ref="J12:J17" si="16">K12+L12+M12</f>
        <v>0</v>
      </c>
      <c r="K12" s="29"/>
      <c r="L12" s="29"/>
      <c r="M12" s="29"/>
      <c r="N12" s="29"/>
      <c r="O12" s="283"/>
      <c r="P12" s="29"/>
      <c r="Q12" s="29"/>
      <c r="R12" s="29"/>
      <c r="S12" s="29"/>
      <c r="T12" s="272">
        <f t="shared" ref="T12:T17" si="17">N12+P12+Q12+R12+S12</f>
        <v>0</v>
      </c>
      <c r="U12" s="281" t="e">
        <f t="shared" si="6"/>
        <v>#DIV/0!</v>
      </c>
      <c r="V12" s="300">
        <f t="shared" si="7"/>
        <v>0</v>
      </c>
      <c r="W12" s="300">
        <f t="shared" si="8"/>
        <v>0</v>
      </c>
      <c r="X12" s="300">
        <f t="shared" si="9"/>
        <v>0</v>
      </c>
      <c r="Y12" s="300">
        <f t="shared" si="10"/>
        <v>0</v>
      </c>
      <c r="Z12" s="300">
        <f t="shared" si="11"/>
        <v>0</v>
      </c>
      <c r="AA12" s="300">
        <f t="shared" si="12"/>
        <v>0</v>
      </c>
    </row>
    <row r="13" spans="1:27" ht="18" customHeight="1">
      <c r="A13" s="200" t="s">
        <v>19</v>
      </c>
      <c r="B13" s="203" t="s">
        <v>31</v>
      </c>
      <c r="C13" s="272">
        <f t="shared" si="13"/>
        <v>0</v>
      </c>
      <c r="D13" s="202"/>
      <c r="E13" s="29"/>
      <c r="F13" s="29"/>
      <c r="G13" s="29"/>
      <c r="H13" s="272">
        <f t="shared" si="14"/>
        <v>0</v>
      </c>
      <c r="I13" s="272">
        <f t="shared" si="15"/>
        <v>0</v>
      </c>
      <c r="J13" s="272">
        <f t="shared" si="16"/>
        <v>0</v>
      </c>
      <c r="K13" s="29"/>
      <c r="L13" s="29"/>
      <c r="M13" s="29"/>
      <c r="N13" s="29"/>
      <c r="O13" s="283"/>
      <c r="P13" s="29"/>
      <c r="Q13" s="29"/>
      <c r="R13" s="29"/>
      <c r="S13" s="29"/>
      <c r="T13" s="272">
        <f t="shared" si="17"/>
        <v>0</v>
      </c>
      <c r="U13" s="281" t="e">
        <f t="shared" si="6"/>
        <v>#DIV/0!</v>
      </c>
      <c r="V13" s="300">
        <f t="shared" si="7"/>
        <v>0</v>
      </c>
      <c r="W13" s="300">
        <f t="shared" si="8"/>
        <v>0</v>
      </c>
      <c r="X13" s="300">
        <f t="shared" si="9"/>
        <v>0</v>
      </c>
      <c r="Y13" s="300">
        <f t="shared" si="10"/>
        <v>0</v>
      </c>
      <c r="Z13" s="300">
        <f t="shared" si="11"/>
        <v>0</v>
      </c>
      <c r="AA13" s="300">
        <f t="shared" si="12"/>
        <v>0</v>
      </c>
    </row>
    <row r="14" spans="1:27" ht="18" customHeight="1">
      <c r="A14" s="200" t="s">
        <v>22</v>
      </c>
      <c r="B14" s="203" t="s">
        <v>33</v>
      </c>
      <c r="C14" s="272">
        <f t="shared" si="13"/>
        <v>0</v>
      </c>
      <c r="D14" s="202"/>
      <c r="E14" s="29"/>
      <c r="F14" s="29"/>
      <c r="G14" s="29"/>
      <c r="H14" s="272">
        <f t="shared" si="14"/>
        <v>0</v>
      </c>
      <c r="I14" s="272">
        <f t="shared" si="15"/>
        <v>0</v>
      </c>
      <c r="J14" s="272">
        <f t="shared" si="16"/>
        <v>0</v>
      </c>
      <c r="K14" s="29"/>
      <c r="L14" s="29"/>
      <c r="M14" s="29"/>
      <c r="N14" s="29"/>
      <c r="O14" s="283"/>
      <c r="P14" s="29"/>
      <c r="Q14" s="29"/>
      <c r="R14" s="29"/>
      <c r="S14" s="29"/>
      <c r="T14" s="272">
        <f t="shared" si="17"/>
        <v>0</v>
      </c>
      <c r="U14" s="281" t="e">
        <f t="shared" si="6"/>
        <v>#DIV/0!</v>
      </c>
      <c r="V14" s="300">
        <f t="shared" si="7"/>
        <v>0</v>
      </c>
      <c r="W14" s="300">
        <f t="shared" si="8"/>
        <v>0</v>
      </c>
      <c r="X14" s="300">
        <f t="shared" si="9"/>
        <v>0</v>
      </c>
      <c r="Y14" s="300">
        <f t="shared" si="10"/>
        <v>0</v>
      </c>
      <c r="Z14" s="300">
        <f t="shared" si="11"/>
        <v>0</v>
      </c>
      <c r="AA14" s="300">
        <f t="shared" si="12"/>
        <v>0</v>
      </c>
    </row>
    <row r="15" spans="1:27" ht="18" customHeight="1">
      <c r="A15" s="200" t="s">
        <v>23</v>
      </c>
      <c r="B15" s="203" t="s">
        <v>30</v>
      </c>
      <c r="C15" s="272">
        <f t="shared" si="13"/>
        <v>0</v>
      </c>
      <c r="D15" s="202"/>
      <c r="E15" s="29"/>
      <c r="F15" s="29"/>
      <c r="G15" s="29"/>
      <c r="H15" s="272">
        <f t="shared" si="14"/>
        <v>0</v>
      </c>
      <c r="I15" s="272">
        <f t="shared" si="15"/>
        <v>0</v>
      </c>
      <c r="J15" s="272">
        <f t="shared" si="16"/>
        <v>0</v>
      </c>
      <c r="K15" s="29"/>
      <c r="L15" s="29"/>
      <c r="M15" s="29"/>
      <c r="N15" s="29"/>
      <c r="O15" s="283"/>
      <c r="P15" s="29"/>
      <c r="Q15" s="29"/>
      <c r="R15" s="29"/>
      <c r="S15" s="29"/>
      <c r="T15" s="272">
        <f t="shared" si="17"/>
        <v>0</v>
      </c>
      <c r="U15" s="281" t="e">
        <f t="shared" si="6"/>
        <v>#DIV/0!</v>
      </c>
      <c r="V15" s="300">
        <f t="shared" si="7"/>
        <v>0</v>
      </c>
      <c r="W15" s="300">
        <f t="shared" si="8"/>
        <v>0</v>
      </c>
      <c r="X15" s="300">
        <f t="shared" si="9"/>
        <v>0</v>
      </c>
      <c r="Y15" s="300">
        <f t="shared" si="10"/>
        <v>0</v>
      </c>
      <c r="Z15" s="300">
        <f t="shared" si="11"/>
        <v>0</v>
      </c>
      <c r="AA15" s="300">
        <f t="shared" si="12"/>
        <v>0</v>
      </c>
    </row>
    <row r="16" spans="1:27" ht="24.75">
      <c r="A16" s="200" t="s">
        <v>24</v>
      </c>
      <c r="B16" s="204" t="s">
        <v>291</v>
      </c>
      <c r="C16" s="272">
        <f t="shared" si="13"/>
        <v>0</v>
      </c>
      <c r="D16" s="202"/>
      <c r="E16" s="29"/>
      <c r="F16" s="29"/>
      <c r="G16" s="29"/>
      <c r="H16" s="272">
        <f t="shared" si="14"/>
        <v>0</v>
      </c>
      <c r="I16" s="272">
        <f t="shared" si="15"/>
        <v>0</v>
      </c>
      <c r="J16" s="272">
        <f t="shared" si="16"/>
        <v>0</v>
      </c>
      <c r="K16" s="29"/>
      <c r="L16" s="29"/>
      <c r="M16" s="29"/>
      <c r="N16" s="29"/>
      <c r="O16" s="283"/>
      <c r="P16" s="29"/>
      <c r="Q16" s="29"/>
      <c r="R16" s="29"/>
      <c r="S16" s="29"/>
      <c r="T16" s="272">
        <f t="shared" si="17"/>
        <v>0</v>
      </c>
      <c r="U16" s="281" t="e">
        <f t="shared" si="6"/>
        <v>#DIV/0!</v>
      </c>
      <c r="V16" s="300">
        <f t="shared" si="7"/>
        <v>0</v>
      </c>
      <c r="W16" s="300">
        <f t="shared" si="8"/>
        <v>0</v>
      </c>
      <c r="X16" s="300">
        <f t="shared" si="9"/>
        <v>0</v>
      </c>
      <c r="Y16" s="300">
        <f t="shared" si="10"/>
        <v>0</v>
      </c>
      <c r="Z16" s="300">
        <f t="shared" si="11"/>
        <v>0</v>
      </c>
      <c r="AA16" s="300">
        <f t="shared" si="12"/>
        <v>0</v>
      </c>
    </row>
    <row r="17" spans="1:27" ht="18" customHeight="1">
      <c r="A17" s="200" t="s">
        <v>25</v>
      </c>
      <c r="B17" s="203" t="s">
        <v>282</v>
      </c>
      <c r="C17" s="272">
        <f t="shared" si="13"/>
        <v>0</v>
      </c>
      <c r="D17" s="202"/>
      <c r="E17" s="29"/>
      <c r="F17" s="29"/>
      <c r="G17" s="29"/>
      <c r="H17" s="272">
        <f t="shared" si="14"/>
        <v>0</v>
      </c>
      <c r="I17" s="272">
        <f t="shared" si="15"/>
        <v>0</v>
      </c>
      <c r="J17" s="272">
        <f t="shared" si="16"/>
        <v>0</v>
      </c>
      <c r="K17" s="29"/>
      <c r="L17" s="29"/>
      <c r="M17" s="29"/>
      <c r="N17" s="29"/>
      <c r="O17" s="283"/>
      <c r="P17" s="29"/>
      <c r="Q17" s="29"/>
      <c r="R17" s="29"/>
      <c r="S17" s="29"/>
      <c r="T17" s="272">
        <f t="shared" si="17"/>
        <v>0</v>
      </c>
      <c r="U17" s="281" t="e">
        <f t="shared" si="6"/>
        <v>#DIV/0!</v>
      </c>
      <c r="V17" s="300">
        <f t="shared" si="7"/>
        <v>0</v>
      </c>
      <c r="W17" s="300">
        <f t="shared" si="8"/>
        <v>0</v>
      </c>
      <c r="X17" s="300">
        <f t="shared" si="9"/>
        <v>0</v>
      </c>
      <c r="Y17" s="300">
        <f t="shared" si="10"/>
        <v>0</v>
      </c>
      <c r="Z17" s="300">
        <f t="shared" si="11"/>
        <v>0</v>
      </c>
      <c r="AA17" s="300">
        <f t="shared" si="12"/>
        <v>0</v>
      </c>
    </row>
    <row r="18" spans="1:27" ht="19.5" customHeight="1">
      <c r="A18" s="198" t="s">
        <v>1</v>
      </c>
      <c r="B18" s="199" t="s">
        <v>68</v>
      </c>
      <c r="C18" s="280">
        <f>SUM(C19:C25)</f>
        <v>0</v>
      </c>
      <c r="D18" s="280">
        <f t="shared" ref="D18:T18" si="18">SUM(D19:D25)</f>
        <v>0</v>
      </c>
      <c r="E18" s="280">
        <f t="shared" si="18"/>
        <v>0</v>
      </c>
      <c r="F18" s="280">
        <f t="shared" si="18"/>
        <v>0</v>
      </c>
      <c r="G18" s="280">
        <f t="shared" si="18"/>
        <v>0</v>
      </c>
      <c r="H18" s="280">
        <f t="shared" si="18"/>
        <v>0</v>
      </c>
      <c r="I18" s="280">
        <f t="shared" si="18"/>
        <v>0</v>
      </c>
      <c r="J18" s="280">
        <f t="shared" si="18"/>
        <v>0</v>
      </c>
      <c r="K18" s="280">
        <f t="shared" si="18"/>
        <v>0</v>
      </c>
      <c r="L18" s="280">
        <f t="shared" si="18"/>
        <v>0</v>
      </c>
      <c r="M18" s="280">
        <f t="shared" si="18"/>
        <v>0</v>
      </c>
      <c r="N18" s="280">
        <f t="shared" si="18"/>
        <v>0</v>
      </c>
      <c r="O18" s="280">
        <f t="shared" si="18"/>
        <v>0</v>
      </c>
      <c r="P18" s="280">
        <f t="shared" si="18"/>
        <v>0</v>
      </c>
      <c r="Q18" s="280">
        <f t="shared" si="18"/>
        <v>0</v>
      </c>
      <c r="R18" s="280">
        <f t="shared" si="18"/>
        <v>0</v>
      </c>
      <c r="S18" s="280">
        <f t="shared" si="18"/>
        <v>0</v>
      </c>
      <c r="T18" s="280">
        <f t="shared" si="18"/>
        <v>0</v>
      </c>
      <c r="U18" s="281" t="e">
        <f t="shared" si="6"/>
        <v>#DIV/0!</v>
      </c>
      <c r="V18" s="300">
        <f t="shared" si="7"/>
        <v>0</v>
      </c>
      <c r="W18" s="300">
        <f t="shared" si="8"/>
        <v>0</v>
      </c>
      <c r="X18" s="300">
        <f t="shared" si="9"/>
        <v>0</v>
      </c>
      <c r="Y18" s="300">
        <f t="shared" si="10"/>
        <v>0</v>
      </c>
      <c r="Z18" s="300">
        <f t="shared" si="11"/>
        <v>0</v>
      </c>
      <c r="AA18" s="300">
        <f t="shared" si="12"/>
        <v>0</v>
      </c>
    </row>
    <row r="19" spans="1:27" ht="18" customHeight="1">
      <c r="A19" s="200" t="s">
        <v>13</v>
      </c>
      <c r="B19" s="201" t="s">
        <v>32</v>
      </c>
      <c r="C19" s="272">
        <f>D19+E19</f>
        <v>0</v>
      </c>
      <c r="D19" s="202"/>
      <c r="E19" s="29"/>
      <c r="F19" s="29"/>
      <c r="G19" s="29"/>
      <c r="H19" s="272">
        <f>I19+P19+Q19+R19+S19</f>
        <v>0</v>
      </c>
      <c r="I19" s="272">
        <f>J19+N19+O19</f>
        <v>0</v>
      </c>
      <c r="J19" s="272">
        <f>K19+L19+M19</f>
        <v>0</v>
      </c>
      <c r="K19" s="29"/>
      <c r="L19" s="29"/>
      <c r="M19" s="29"/>
      <c r="N19" s="29"/>
      <c r="O19" s="29"/>
      <c r="P19" s="29"/>
      <c r="Q19" s="29"/>
      <c r="R19" s="29"/>
      <c r="S19" s="29"/>
      <c r="T19" s="272">
        <f t="shared" ref="T19:T25" si="19">N19+O19+P19+Q19+R19+S19</f>
        <v>0</v>
      </c>
      <c r="U19" s="281" t="e">
        <f t="shared" si="6"/>
        <v>#DIV/0!</v>
      </c>
      <c r="V19" s="300">
        <f t="shared" si="7"/>
        <v>0</v>
      </c>
      <c r="W19" s="300">
        <f t="shared" si="8"/>
        <v>0</v>
      </c>
      <c r="X19" s="300">
        <f t="shared" si="9"/>
        <v>0</v>
      </c>
      <c r="Y19" s="300">
        <f t="shared" si="10"/>
        <v>0</v>
      </c>
      <c r="Z19" s="300">
        <f t="shared" si="11"/>
        <v>0</v>
      </c>
      <c r="AA19" s="300">
        <f t="shared" si="12"/>
        <v>0</v>
      </c>
    </row>
    <row r="20" spans="1:27" ht="18" customHeight="1">
      <c r="A20" s="200" t="s">
        <v>14</v>
      </c>
      <c r="B20" s="203" t="s">
        <v>34</v>
      </c>
      <c r="C20" s="272">
        <f t="shared" ref="C20:C25" si="20">D20+E20</f>
        <v>0</v>
      </c>
      <c r="D20" s="202"/>
      <c r="E20" s="29"/>
      <c r="F20" s="29"/>
      <c r="G20" s="29"/>
      <c r="H20" s="272">
        <f t="shared" ref="H20:H25" si="21">I20+P20+Q20+R20+S20</f>
        <v>0</v>
      </c>
      <c r="I20" s="272">
        <f t="shared" ref="I20:I25" si="22">J20+N20+O20</f>
        <v>0</v>
      </c>
      <c r="J20" s="272">
        <f t="shared" ref="J20:J25" si="23">K20+L20+M20</f>
        <v>0</v>
      </c>
      <c r="K20" s="29"/>
      <c r="L20" s="29"/>
      <c r="M20" s="29"/>
      <c r="N20" s="29"/>
      <c r="O20" s="29"/>
      <c r="P20" s="29"/>
      <c r="Q20" s="29"/>
      <c r="R20" s="29"/>
      <c r="S20" s="29"/>
      <c r="T20" s="272">
        <f t="shared" si="19"/>
        <v>0</v>
      </c>
      <c r="U20" s="281" t="e">
        <f t="shared" si="6"/>
        <v>#DIV/0!</v>
      </c>
      <c r="V20" s="300">
        <f t="shared" si="7"/>
        <v>0</v>
      </c>
      <c r="W20" s="300">
        <f t="shared" si="8"/>
        <v>0</v>
      </c>
      <c r="X20" s="300">
        <f t="shared" si="9"/>
        <v>0</v>
      </c>
      <c r="Y20" s="300">
        <f t="shared" si="10"/>
        <v>0</v>
      </c>
      <c r="Z20" s="300">
        <f t="shared" si="11"/>
        <v>0</v>
      </c>
      <c r="AA20" s="300">
        <f t="shared" si="12"/>
        <v>0</v>
      </c>
    </row>
    <row r="21" spans="1:27" ht="18" customHeight="1">
      <c r="A21" s="200" t="s">
        <v>19</v>
      </c>
      <c r="B21" s="203" t="s">
        <v>31</v>
      </c>
      <c r="C21" s="272">
        <f t="shared" si="20"/>
        <v>0</v>
      </c>
      <c r="D21" s="202"/>
      <c r="E21" s="29"/>
      <c r="F21" s="29"/>
      <c r="G21" s="29"/>
      <c r="H21" s="272">
        <f t="shared" si="21"/>
        <v>0</v>
      </c>
      <c r="I21" s="272">
        <f t="shared" si="22"/>
        <v>0</v>
      </c>
      <c r="J21" s="272">
        <f t="shared" si="23"/>
        <v>0</v>
      </c>
      <c r="K21" s="29"/>
      <c r="L21" s="29"/>
      <c r="M21" s="29"/>
      <c r="N21" s="29"/>
      <c r="O21" s="29"/>
      <c r="P21" s="29"/>
      <c r="Q21" s="29"/>
      <c r="R21" s="29"/>
      <c r="S21" s="29"/>
      <c r="T21" s="272">
        <f t="shared" si="19"/>
        <v>0</v>
      </c>
      <c r="U21" s="281" t="e">
        <f t="shared" si="6"/>
        <v>#DIV/0!</v>
      </c>
      <c r="V21" s="300">
        <f t="shared" si="7"/>
        <v>0</v>
      </c>
      <c r="W21" s="300">
        <f t="shared" si="8"/>
        <v>0</v>
      </c>
      <c r="X21" s="300">
        <f t="shared" si="9"/>
        <v>0</v>
      </c>
      <c r="Y21" s="300">
        <f t="shared" si="10"/>
        <v>0</v>
      </c>
      <c r="Z21" s="300">
        <f t="shared" si="11"/>
        <v>0</v>
      </c>
      <c r="AA21" s="300">
        <f t="shared" si="12"/>
        <v>0</v>
      </c>
    </row>
    <row r="22" spans="1:27" ht="18" customHeight="1">
      <c r="A22" s="200" t="s">
        <v>22</v>
      </c>
      <c r="B22" s="203" t="s">
        <v>33</v>
      </c>
      <c r="C22" s="272">
        <f t="shared" si="20"/>
        <v>0</v>
      </c>
      <c r="D22" s="202"/>
      <c r="E22" s="29"/>
      <c r="F22" s="29"/>
      <c r="G22" s="29"/>
      <c r="H22" s="272">
        <f t="shared" si="21"/>
        <v>0</v>
      </c>
      <c r="I22" s="272">
        <f t="shared" si="22"/>
        <v>0</v>
      </c>
      <c r="J22" s="272">
        <f t="shared" si="23"/>
        <v>0</v>
      </c>
      <c r="K22" s="29"/>
      <c r="L22" s="29"/>
      <c r="M22" s="29"/>
      <c r="N22" s="29"/>
      <c r="O22" s="29"/>
      <c r="P22" s="29"/>
      <c r="Q22" s="29"/>
      <c r="R22" s="29"/>
      <c r="S22" s="29"/>
      <c r="T22" s="272">
        <f t="shared" si="19"/>
        <v>0</v>
      </c>
      <c r="U22" s="281" t="e">
        <f t="shared" si="6"/>
        <v>#DIV/0!</v>
      </c>
      <c r="V22" s="300">
        <f t="shared" si="7"/>
        <v>0</v>
      </c>
      <c r="W22" s="300">
        <f t="shared" si="8"/>
        <v>0</v>
      </c>
      <c r="X22" s="300">
        <f t="shared" si="9"/>
        <v>0</v>
      </c>
      <c r="Y22" s="300">
        <f t="shared" si="10"/>
        <v>0</v>
      </c>
      <c r="Z22" s="300">
        <f t="shared" si="11"/>
        <v>0</v>
      </c>
      <c r="AA22" s="300">
        <f t="shared" si="12"/>
        <v>0</v>
      </c>
    </row>
    <row r="23" spans="1:27" ht="18" customHeight="1">
      <c r="A23" s="200" t="s">
        <v>23</v>
      </c>
      <c r="B23" s="203" t="s">
        <v>30</v>
      </c>
      <c r="C23" s="272">
        <f t="shared" si="20"/>
        <v>0</v>
      </c>
      <c r="D23" s="202"/>
      <c r="E23" s="29"/>
      <c r="F23" s="29"/>
      <c r="G23" s="29"/>
      <c r="H23" s="272">
        <f t="shared" si="21"/>
        <v>0</v>
      </c>
      <c r="I23" s="272">
        <f t="shared" si="22"/>
        <v>0</v>
      </c>
      <c r="J23" s="272">
        <f t="shared" si="23"/>
        <v>0</v>
      </c>
      <c r="K23" s="29"/>
      <c r="L23" s="29"/>
      <c r="M23" s="29"/>
      <c r="N23" s="29"/>
      <c r="O23" s="29"/>
      <c r="P23" s="29"/>
      <c r="Q23" s="29"/>
      <c r="R23" s="29"/>
      <c r="S23" s="29"/>
      <c r="T23" s="272">
        <f t="shared" si="19"/>
        <v>0</v>
      </c>
      <c r="U23" s="281" t="e">
        <f t="shared" si="6"/>
        <v>#DIV/0!</v>
      </c>
      <c r="V23" s="300">
        <f t="shared" si="7"/>
        <v>0</v>
      </c>
      <c r="W23" s="300">
        <f t="shared" si="8"/>
        <v>0</v>
      </c>
      <c r="X23" s="300">
        <f t="shared" si="9"/>
        <v>0</v>
      </c>
      <c r="Y23" s="300">
        <f t="shared" si="10"/>
        <v>0</v>
      </c>
      <c r="Z23" s="300">
        <f t="shared" si="11"/>
        <v>0</v>
      </c>
      <c r="AA23" s="300">
        <f t="shared" si="12"/>
        <v>0</v>
      </c>
    </row>
    <row r="24" spans="1:27" ht="24.75">
      <c r="A24" s="200" t="s">
        <v>24</v>
      </c>
      <c r="B24" s="204" t="s">
        <v>291</v>
      </c>
      <c r="C24" s="272">
        <f t="shared" si="20"/>
        <v>0</v>
      </c>
      <c r="D24" s="202"/>
      <c r="E24" s="29"/>
      <c r="F24" s="29"/>
      <c r="G24" s="29"/>
      <c r="H24" s="272">
        <f t="shared" si="21"/>
        <v>0</v>
      </c>
      <c r="I24" s="272">
        <f t="shared" si="22"/>
        <v>0</v>
      </c>
      <c r="J24" s="272">
        <f t="shared" si="23"/>
        <v>0</v>
      </c>
      <c r="K24" s="29"/>
      <c r="L24" s="29"/>
      <c r="M24" s="29"/>
      <c r="N24" s="29"/>
      <c r="O24" s="29"/>
      <c r="P24" s="29"/>
      <c r="Q24" s="29"/>
      <c r="R24" s="29"/>
      <c r="S24" s="29"/>
      <c r="T24" s="272">
        <f t="shared" si="19"/>
        <v>0</v>
      </c>
      <c r="U24" s="281" t="e">
        <f t="shared" si="6"/>
        <v>#DIV/0!</v>
      </c>
      <c r="V24" s="300">
        <f t="shared" si="7"/>
        <v>0</v>
      </c>
      <c r="W24" s="300">
        <f t="shared" si="8"/>
        <v>0</v>
      </c>
      <c r="X24" s="300">
        <f t="shared" si="9"/>
        <v>0</v>
      </c>
      <c r="Y24" s="300">
        <f t="shared" si="10"/>
        <v>0</v>
      </c>
      <c r="Z24" s="300">
        <f t="shared" si="11"/>
        <v>0</v>
      </c>
      <c r="AA24" s="300">
        <f t="shared" si="12"/>
        <v>0</v>
      </c>
    </row>
    <row r="25" spans="1:27" ht="18" customHeight="1">
      <c r="A25" s="200" t="s">
        <v>25</v>
      </c>
      <c r="B25" s="203" t="s">
        <v>282</v>
      </c>
      <c r="C25" s="272">
        <f t="shared" si="20"/>
        <v>0</v>
      </c>
      <c r="D25" s="202"/>
      <c r="E25" s="29"/>
      <c r="F25" s="29"/>
      <c r="G25" s="29"/>
      <c r="H25" s="272">
        <f t="shared" si="21"/>
        <v>0</v>
      </c>
      <c r="I25" s="272">
        <f t="shared" si="22"/>
        <v>0</v>
      </c>
      <c r="J25" s="272">
        <f t="shared" si="23"/>
        <v>0</v>
      </c>
      <c r="K25" s="29"/>
      <c r="L25" s="29"/>
      <c r="M25" s="29"/>
      <c r="N25" s="29"/>
      <c r="O25" s="29"/>
      <c r="P25" s="29"/>
      <c r="Q25" s="29"/>
      <c r="R25" s="29"/>
      <c r="S25" s="29"/>
      <c r="T25" s="272">
        <f t="shared" si="19"/>
        <v>0</v>
      </c>
      <c r="U25" s="281" t="e">
        <f t="shared" si="6"/>
        <v>#DIV/0!</v>
      </c>
      <c r="V25" s="300">
        <f t="shared" si="7"/>
        <v>0</v>
      </c>
      <c r="W25" s="300">
        <f t="shared" si="8"/>
        <v>0</v>
      </c>
      <c r="X25" s="300">
        <f t="shared" si="9"/>
        <v>0</v>
      </c>
      <c r="Y25" s="300">
        <f t="shared" si="10"/>
        <v>0</v>
      </c>
      <c r="Z25" s="300">
        <f t="shared" si="11"/>
        <v>0</v>
      </c>
      <c r="AA25" s="300">
        <f t="shared" si="12"/>
        <v>0</v>
      </c>
    </row>
    <row r="26" spans="1:27" ht="18" customHeight="1">
      <c r="A26" s="205" t="s">
        <v>212</v>
      </c>
      <c r="B26" s="206" t="s">
        <v>208</v>
      </c>
      <c r="C26" s="207"/>
      <c r="D26" s="208"/>
      <c r="E26" s="209"/>
      <c r="F26" s="209"/>
      <c r="G26" s="209"/>
      <c r="H26" s="207"/>
      <c r="I26" s="207"/>
      <c r="J26" s="207"/>
      <c r="K26" s="209"/>
      <c r="L26" s="209"/>
      <c r="M26" s="209"/>
      <c r="N26" s="209"/>
      <c r="O26" s="209"/>
      <c r="P26" s="209"/>
      <c r="Q26" s="209"/>
      <c r="R26" s="209"/>
      <c r="S26" s="209"/>
      <c r="T26" s="207"/>
      <c r="U26" s="209"/>
    </row>
    <row r="27" spans="1:27" ht="18" customHeight="1">
      <c r="A27" s="141" t="s">
        <v>13</v>
      </c>
      <c r="B27" s="201" t="s">
        <v>232</v>
      </c>
      <c r="C27" s="207"/>
      <c r="D27" s="208"/>
      <c r="E27" s="209"/>
      <c r="F27" s="274"/>
      <c r="G27" s="209"/>
      <c r="H27" s="207"/>
      <c r="I27" s="207"/>
      <c r="J27" s="207"/>
      <c r="K27" s="274"/>
      <c r="L27" s="209"/>
      <c r="M27" s="209"/>
      <c r="N27" s="209"/>
      <c r="O27" s="209"/>
      <c r="P27" s="209"/>
      <c r="Q27" s="209"/>
      <c r="R27" s="209"/>
      <c r="S27" s="209"/>
      <c r="T27" s="207"/>
      <c r="U27" s="209"/>
    </row>
    <row r="28" spans="1:27" ht="18" customHeight="1">
      <c r="A28" s="141" t="s">
        <v>14</v>
      </c>
      <c r="B28" s="201" t="s">
        <v>233</v>
      </c>
      <c r="C28" s="207"/>
      <c r="D28" s="208"/>
      <c r="E28" s="274"/>
      <c r="F28" s="209"/>
      <c r="G28" s="209"/>
      <c r="H28" s="207"/>
      <c r="I28" s="207"/>
      <c r="J28" s="207"/>
      <c r="K28" s="274"/>
      <c r="L28" s="209"/>
      <c r="M28" s="209"/>
      <c r="N28" s="209"/>
      <c r="O28" s="209"/>
      <c r="P28" s="209"/>
      <c r="Q28" s="209"/>
      <c r="R28" s="209"/>
      <c r="S28" s="209"/>
      <c r="T28" s="207"/>
      <c r="U28" s="209"/>
    </row>
    <row r="29" spans="1:27" s="68" customFormat="1" ht="24.75" customHeight="1">
      <c r="A29" s="371" t="str">
        <f>TT!C7</f>
        <v>Tỉnh, thành phố A, ngày ... tháng …. năm 20…</v>
      </c>
      <c r="B29" s="372"/>
      <c r="C29" s="372"/>
      <c r="D29" s="372"/>
      <c r="E29" s="372"/>
      <c r="F29" s="113"/>
      <c r="G29" s="113"/>
      <c r="H29" s="113"/>
      <c r="I29" s="114"/>
      <c r="J29" s="114"/>
      <c r="K29" s="114"/>
      <c r="L29" s="114"/>
      <c r="M29" s="114"/>
      <c r="N29" s="373" t="str">
        <f>TT!C4</f>
        <v>Tỉnh, thành phố A, ngày...tháng...năm 20…</v>
      </c>
      <c r="O29" s="373"/>
      <c r="P29" s="374"/>
      <c r="Q29" s="374"/>
      <c r="R29" s="374"/>
      <c r="S29" s="374"/>
      <c r="T29" s="374"/>
      <c r="U29" s="374"/>
    </row>
    <row r="30" spans="1:27" ht="15.75" customHeight="1">
      <c r="A30" s="367" t="s">
        <v>145</v>
      </c>
      <c r="B30" s="368"/>
      <c r="C30" s="368"/>
      <c r="D30" s="368"/>
      <c r="E30" s="368"/>
      <c r="F30" s="115"/>
      <c r="G30" s="115"/>
      <c r="H30" s="115"/>
      <c r="I30" s="109"/>
      <c r="J30" s="109"/>
      <c r="K30" s="109"/>
      <c r="L30" s="109"/>
      <c r="M30" s="109"/>
      <c r="N30" s="375" t="str">
        <f>TT!C5</f>
        <v>CỤC TRƯỞNG</v>
      </c>
      <c r="O30" s="375"/>
      <c r="P30" s="375"/>
      <c r="Q30" s="375"/>
      <c r="R30" s="375"/>
      <c r="S30" s="375"/>
      <c r="T30" s="375"/>
      <c r="U30" s="375"/>
    </row>
    <row r="31" spans="1:27" ht="54.95" customHeight="1">
      <c r="A31" s="27"/>
      <c r="B31" s="27"/>
      <c r="C31" s="27"/>
      <c r="D31" s="27"/>
      <c r="E31" s="27"/>
      <c r="F31" s="1"/>
      <c r="G31" s="1"/>
      <c r="H31" s="1"/>
      <c r="I31" s="12"/>
      <c r="J31" s="12"/>
      <c r="K31" s="12"/>
      <c r="L31" s="12"/>
      <c r="M31" s="12"/>
      <c r="N31" s="12"/>
      <c r="O31" s="12"/>
      <c r="P31" s="28"/>
      <c r="Q31" s="28"/>
      <c r="R31" s="12"/>
      <c r="S31" s="12"/>
      <c r="T31" s="1"/>
      <c r="U31" s="1"/>
    </row>
    <row r="32" spans="1:27" ht="15.75" customHeight="1">
      <c r="A32" s="366" t="str">
        <f>TT!C6</f>
        <v>Nguyễn Thị B</v>
      </c>
      <c r="B32" s="366"/>
      <c r="C32" s="366"/>
      <c r="D32" s="366"/>
      <c r="E32" s="366"/>
      <c r="F32" s="14" t="s">
        <v>2</v>
      </c>
      <c r="G32" s="14"/>
      <c r="H32" s="14"/>
      <c r="I32" s="14"/>
      <c r="J32" s="14"/>
      <c r="K32" s="14"/>
      <c r="L32" s="14"/>
      <c r="M32" s="14"/>
      <c r="N32" s="376" t="str">
        <f>TT!C3</f>
        <v>Nguyễn Văn A</v>
      </c>
      <c r="O32" s="376"/>
      <c r="P32" s="376"/>
      <c r="Q32" s="376"/>
      <c r="R32" s="376"/>
      <c r="S32" s="376"/>
      <c r="T32" s="376"/>
      <c r="U32" s="376"/>
    </row>
    <row r="33" spans="1:21">
      <c r="A33" s="14"/>
      <c r="B33" s="14"/>
      <c r="C33" s="14"/>
      <c r="D33" s="14"/>
      <c r="E33" s="14"/>
      <c r="F33" s="14"/>
      <c r="G33" s="14"/>
      <c r="H33" s="14"/>
      <c r="I33" s="14"/>
      <c r="J33" s="14"/>
      <c r="K33" s="14"/>
      <c r="L33" s="14"/>
      <c r="M33" s="15"/>
      <c r="N33" s="15"/>
      <c r="O33" s="15"/>
      <c r="P33" s="15"/>
      <c r="Q33" s="15"/>
      <c r="R33" s="15"/>
      <c r="S33" s="15"/>
      <c r="T33" s="15"/>
      <c r="U33" s="15"/>
    </row>
    <row r="34" spans="1:21" ht="16.5">
      <c r="A34" s="306"/>
      <c r="B34" s="307" t="s">
        <v>432</v>
      </c>
      <c r="C34" s="306"/>
      <c r="D34" s="306"/>
      <c r="E34" s="306"/>
      <c r="F34" s="308"/>
      <c r="G34" s="308"/>
      <c r="H34" s="308"/>
      <c r="I34" s="308"/>
      <c r="J34" s="308"/>
      <c r="K34" s="308"/>
      <c r="L34" s="308"/>
      <c r="M34" s="308"/>
      <c r="N34" s="306"/>
      <c r="O34" s="306"/>
      <c r="P34" s="306"/>
      <c r="Q34" s="306"/>
      <c r="R34" s="306"/>
      <c r="S34" s="306"/>
      <c r="T34" s="306"/>
      <c r="U34" s="306"/>
    </row>
    <row r="35" spans="1:21" ht="16.5">
      <c r="A35" s="301"/>
      <c r="B35" s="304" t="s">
        <v>12</v>
      </c>
      <c r="C35" s="301">
        <f>C9-C10-C18</f>
        <v>0</v>
      </c>
      <c r="D35" s="301">
        <f t="shared" ref="D35:T35" si="24">D9-D10-D18</f>
        <v>0</v>
      </c>
      <c r="E35" s="301">
        <f t="shared" si="24"/>
        <v>0</v>
      </c>
      <c r="F35" s="301">
        <f t="shared" si="24"/>
        <v>0</v>
      </c>
      <c r="G35" s="301">
        <f t="shared" si="24"/>
        <v>0</v>
      </c>
      <c r="H35" s="301">
        <f t="shared" si="24"/>
        <v>0</v>
      </c>
      <c r="I35" s="301">
        <f t="shared" si="24"/>
        <v>0</v>
      </c>
      <c r="J35" s="301">
        <f t="shared" si="24"/>
        <v>0</v>
      </c>
      <c r="K35" s="301">
        <f t="shared" si="24"/>
        <v>0</v>
      </c>
      <c r="L35" s="301">
        <f t="shared" si="24"/>
        <v>0</v>
      </c>
      <c r="M35" s="301">
        <f t="shared" si="24"/>
        <v>0</v>
      </c>
      <c r="N35" s="301">
        <f t="shared" si="24"/>
        <v>0</v>
      </c>
      <c r="O35" s="301">
        <f t="shared" si="24"/>
        <v>0</v>
      </c>
      <c r="P35" s="301">
        <f t="shared" si="24"/>
        <v>0</v>
      </c>
      <c r="Q35" s="301">
        <f t="shared" si="24"/>
        <v>0</v>
      </c>
      <c r="R35" s="301">
        <f t="shared" si="24"/>
        <v>0</v>
      </c>
      <c r="S35" s="301">
        <f t="shared" si="24"/>
        <v>0</v>
      </c>
      <c r="T35" s="301">
        <f t="shared" si="24"/>
        <v>0</v>
      </c>
      <c r="U35" s="301"/>
    </row>
    <row r="36" spans="1:21" ht="16.5">
      <c r="A36" s="301"/>
      <c r="B36" s="303" t="s">
        <v>67</v>
      </c>
      <c r="C36" s="301">
        <f>C10-SUM(C11:C17)</f>
        <v>0</v>
      </c>
      <c r="D36" s="301">
        <f t="shared" ref="D36:T36" si="25">D10-SUM(D11:D17)</f>
        <v>0</v>
      </c>
      <c r="E36" s="301">
        <f t="shared" si="25"/>
        <v>0</v>
      </c>
      <c r="F36" s="301">
        <f t="shared" si="25"/>
        <v>0</v>
      </c>
      <c r="G36" s="301">
        <f t="shared" si="25"/>
        <v>0</v>
      </c>
      <c r="H36" s="301">
        <f t="shared" si="25"/>
        <v>0</v>
      </c>
      <c r="I36" s="301">
        <f t="shared" si="25"/>
        <v>0</v>
      </c>
      <c r="J36" s="301">
        <f t="shared" si="25"/>
        <v>0</v>
      </c>
      <c r="K36" s="301">
        <f t="shared" si="25"/>
        <v>0</v>
      </c>
      <c r="L36" s="301">
        <f t="shared" si="25"/>
        <v>0</v>
      </c>
      <c r="M36" s="301">
        <f t="shared" si="25"/>
        <v>0</v>
      </c>
      <c r="N36" s="301">
        <f t="shared" si="25"/>
        <v>0</v>
      </c>
      <c r="O36" s="301">
        <f t="shared" si="25"/>
        <v>0</v>
      </c>
      <c r="P36" s="301">
        <f t="shared" si="25"/>
        <v>0</v>
      </c>
      <c r="Q36" s="301">
        <f t="shared" si="25"/>
        <v>0</v>
      </c>
      <c r="R36" s="301">
        <f t="shared" si="25"/>
        <v>0</v>
      </c>
      <c r="S36" s="301">
        <f t="shared" si="25"/>
        <v>0</v>
      </c>
      <c r="T36" s="301">
        <f t="shared" si="25"/>
        <v>0</v>
      </c>
      <c r="U36" s="301"/>
    </row>
    <row r="37" spans="1:21">
      <c r="A37" s="302"/>
      <c r="B37" s="190" t="s">
        <v>68</v>
      </c>
      <c r="C37" s="305">
        <f>C18-SUM(C19:C25)</f>
        <v>0</v>
      </c>
      <c r="D37" s="305">
        <f t="shared" ref="D37:T37" si="26">D18-SUM(D19:D25)</f>
        <v>0</v>
      </c>
      <c r="E37" s="305">
        <f t="shared" si="26"/>
        <v>0</v>
      </c>
      <c r="F37" s="305">
        <f t="shared" si="26"/>
        <v>0</v>
      </c>
      <c r="G37" s="305">
        <f t="shared" si="26"/>
        <v>0</v>
      </c>
      <c r="H37" s="305">
        <f t="shared" si="26"/>
        <v>0</v>
      </c>
      <c r="I37" s="305">
        <f t="shared" si="26"/>
        <v>0</v>
      </c>
      <c r="J37" s="305">
        <f t="shared" si="26"/>
        <v>0</v>
      </c>
      <c r="K37" s="305">
        <f t="shared" si="26"/>
        <v>0</v>
      </c>
      <c r="L37" s="305">
        <f t="shared" si="26"/>
        <v>0</v>
      </c>
      <c r="M37" s="305">
        <f t="shared" si="26"/>
        <v>0</v>
      </c>
      <c r="N37" s="305">
        <f t="shared" si="26"/>
        <v>0</v>
      </c>
      <c r="O37" s="305">
        <f t="shared" si="26"/>
        <v>0</v>
      </c>
      <c r="P37" s="305">
        <f t="shared" si="26"/>
        <v>0</v>
      </c>
      <c r="Q37" s="305">
        <f t="shared" si="26"/>
        <v>0</v>
      </c>
      <c r="R37" s="305">
        <f t="shared" si="26"/>
        <v>0</v>
      </c>
      <c r="S37" s="305">
        <f t="shared" si="26"/>
        <v>0</v>
      </c>
      <c r="T37" s="305">
        <f t="shared" si="26"/>
        <v>0</v>
      </c>
      <c r="U37" s="305"/>
    </row>
    <row r="38" spans="1:21">
      <c r="A38" s="309"/>
      <c r="B38" s="310"/>
      <c r="C38" s="311"/>
      <c r="D38" s="311"/>
      <c r="E38" s="311"/>
      <c r="F38" s="311"/>
      <c r="G38" s="311"/>
      <c r="H38" s="311"/>
      <c r="I38" s="311"/>
      <c r="J38" s="311"/>
      <c r="K38" s="311"/>
      <c r="L38" s="311"/>
      <c r="M38" s="311"/>
      <c r="N38" s="311"/>
      <c r="O38" s="311"/>
      <c r="P38" s="311"/>
      <c r="Q38" s="311"/>
      <c r="R38" s="311"/>
      <c r="S38" s="311"/>
      <c r="T38" s="311"/>
      <c r="U38" s="311"/>
    </row>
    <row r="39" spans="1:21" ht="18.75">
      <c r="A39" s="415" t="s">
        <v>360</v>
      </c>
      <c r="B39" s="415"/>
      <c r="C39" s="415"/>
      <c r="D39" s="415"/>
      <c r="E39" s="415"/>
      <c r="F39" s="415"/>
      <c r="G39" s="415"/>
      <c r="H39" s="415"/>
      <c r="I39" s="415"/>
      <c r="J39" s="415"/>
      <c r="K39" s="422" t="s">
        <v>367</v>
      </c>
      <c r="L39" s="423"/>
      <c r="M39" s="423"/>
      <c r="N39" s="423"/>
      <c r="O39" s="423"/>
      <c r="P39" s="423"/>
      <c r="Q39" s="423"/>
      <c r="R39" s="423"/>
      <c r="S39" s="423"/>
      <c r="T39" s="423"/>
      <c r="U39" s="424"/>
    </row>
    <row r="40" spans="1:21" ht="18.75">
      <c r="A40" s="416" t="s">
        <v>386</v>
      </c>
      <c r="B40" s="416"/>
      <c r="C40" s="416"/>
      <c r="D40" s="416"/>
      <c r="E40" s="416"/>
      <c r="F40" s="416"/>
      <c r="G40" s="416"/>
      <c r="H40" s="416"/>
      <c r="I40" s="416"/>
      <c r="J40" s="416"/>
      <c r="K40" s="416" t="s">
        <v>392</v>
      </c>
      <c r="L40" s="416"/>
      <c r="M40" s="416"/>
      <c r="N40" s="416"/>
      <c r="O40" s="416"/>
      <c r="P40" s="416"/>
      <c r="Q40" s="416"/>
      <c r="R40" s="416"/>
      <c r="S40" s="416"/>
      <c r="T40" s="416"/>
      <c r="U40" s="416"/>
    </row>
    <row r="41" spans="1:21" ht="15.75" customHeight="1">
      <c r="A41" s="416" t="s">
        <v>387</v>
      </c>
      <c r="B41" s="416"/>
      <c r="C41" s="416"/>
      <c r="D41" s="416"/>
      <c r="E41" s="416"/>
      <c r="F41" s="416"/>
      <c r="G41" s="416"/>
      <c r="H41" s="416"/>
      <c r="I41" s="416"/>
      <c r="J41" s="416"/>
      <c r="K41" s="416" t="s">
        <v>369</v>
      </c>
      <c r="L41" s="416"/>
      <c r="M41" s="416"/>
      <c r="N41" s="416"/>
      <c r="O41" s="416"/>
      <c r="P41" s="416"/>
      <c r="Q41" s="416"/>
      <c r="R41" s="416"/>
      <c r="S41" s="416"/>
      <c r="T41" s="416"/>
      <c r="U41" s="416"/>
    </row>
    <row r="42" spans="1:21" ht="18.75">
      <c r="A42" s="416" t="s">
        <v>388</v>
      </c>
      <c r="B42" s="416"/>
      <c r="C42" s="416"/>
      <c r="D42" s="416"/>
      <c r="E42" s="416"/>
      <c r="F42" s="416"/>
      <c r="G42" s="416"/>
      <c r="H42" s="416"/>
      <c r="I42" s="416"/>
      <c r="J42" s="416"/>
      <c r="K42" s="416" t="s">
        <v>370</v>
      </c>
      <c r="L42" s="416"/>
      <c r="M42" s="416"/>
      <c r="N42" s="416"/>
      <c r="O42" s="416"/>
      <c r="P42" s="416"/>
      <c r="Q42" s="416"/>
      <c r="R42" s="416"/>
      <c r="S42" s="416"/>
      <c r="T42" s="416"/>
      <c r="U42" s="416"/>
    </row>
    <row r="43" spans="1:21" ht="45.75" customHeight="1">
      <c r="A43" s="416" t="s">
        <v>389</v>
      </c>
      <c r="B43" s="416"/>
      <c r="C43" s="416"/>
      <c r="D43" s="416"/>
      <c r="E43" s="416"/>
      <c r="F43" s="416"/>
      <c r="G43" s="416"/>
      <c r="H43" s="416"/>
      <c r="I43" s="416"/>
      <c r="J43" s="416"/>
      <c r="K43" s="416" t="s">
        <v>371</v>
      </c>
      <c r="L43" s="416"/>
      <c r="M43" s="416"/>
      <c r="N43" s="416"/>
      <c r="O43" s="416"/>
      <c r="P43" s="416"/>
      <c r="Q43" s="416"/>
      <c r="R43" s="416"/>
      <c r="S43" s="416"/>
      <c r="T43" s="416"/>
      <c r="U43" s="416"/>
    </row>
    <row r="44" spans="1:21" ht="45" customHeight="1">
      <c r="A44" s="416" t="s">
        <v>390</v>
      </c>
      <c r="B44" s="416"/>
      <c r="C44" s="416"/>
      <c r="D44" s="416"/>
      <c r="E44" s="416"/>
      <c r="F44" s="416"/>
      <c r="G44" s="416"/>
      <c r="H44" s="416"/>
      <c r="I44" s="416"/>
      <c r="J44" s="416"/>
      <c r="K44" s="421" t="s">
        <v>393</v>
      </c>
      <c r="L44" s="421"/>
      <c r="M44" s="421"/>
      <c r="N44" s="421"/>
      <c r="O44" s="421"/>
      <c r="P44" s="421"/>
      <c r="Q44" s="421"/>
      <c r="R44" s="421"/>
      <c r="S44" s="421"/>
      <c r="T44" s="421"/>
      <c r="U44" s="421"/>
    </row>
    <row r="45" spans="1:21" ht="18.75">
      <c r="A45" s="416" t="s">
        <v>391</v>
      </c>
      <c r="B45" s="416"/>
      <c r="C45" s="416"/>
      <c r="D45" s="416"/>
      <c r="E45" s="416"/>
      <c r="F45" s="416"/>
      <c r="G45" s="416"/>
      <c r="H45" s="416"/>
      <c r="I45" s="416"/>
      <c r="J45" s="416"/>
      <c r="K45" s="421" t="s">
        <v>394</v>
      </c>
      <c r="L45" s="421"/>
      <c r="M45" s="421"/>
      <c r="N45" s="421"/>
      <c r="O45" s="421"/>
      <c r="P45" s="421"/>
      <c r="Q45" s="421"/>
      <c r="R45" s="421"/>
      <c r="S45" s="421"/>
      <c r="T45" s="421"/>
      <c r="U45" s="421"/>
    </row>
    <row r="46" spans="1:21">
      <c r="M46" s="3"/>
      <c r="N46" s="3"/>
      <c r="O46" s="3"/>
      <c r="P46" s="3"/>
      <c r="Q46" s="3"/>
      <c r="R46" s="3"/>
      <c r="S46" s="3"/>
      <c r="T46" s="3"/>
      <c r="U46" s="3"/>
    </row>
    <row r="47" spans="1:21">
      <c r="M47" s="3"/>
      <c r="N47" s="3"/>
      <c r="O47" s="3"/>
      <c r="P47" s="3"/>
      <c r="Q47" s="3"/>
      <c r="R47" s="3"/>
      <c r="S47" s="3"/>
      <c r="T47" s="3"/>
      <c r="U47" s="3"/>
    </row>
  </sheetData>
  <sheetProtection formatCells="0" formatColumns="0" formatRows="0" insertRows="0"/>
  <mergeCells count="54">
    <mergeCell ref="K39:U39"/>
    <mergeCell ref="V2:AA2"/>
    <mergeCell ref="V3:V7"/>
    <mergeCell ref="W3:W7"/>
    <mergeCell ref="X3:X7"/>
    <mergeCell ref="Y3:Y7"/>
    <mergeCell ref="Z3:Z7"/>
    <mergeCell ref="AA3:AA7"/>
    <mergeCell ref="A43:J43"/>
    <mergeCell ref="A44:J44"/>
    <mergeCell ref="A45:J45"/>
    <mergeCell ref="K40:U40"/>
    <mergeCell ref="K41:U41"/>
    <mergeCell ref="K42:U42"/>
    <mergeCell ref="K43:U43"/>
    <mergeCell ref="K44:U44"/>
    <mergeCell ref="K45:U45"/>
    <mergeCell ref="A39:J39"/>
    <mergeCell ref="A40:J40"/>
    <mergeCell ref="A41:J41"/>
    <mergeCell ref="A42:J42"/>
    <mergeCell ref="P1:U1"/>
    <mergeCell ref="P2:U2"/>
    <mergeCell ref="Q4:Q7"/>
    <mergeCell ref="H3:H7"/>
    <mergeCell ref="I4:I7"/>
    <mergeCell ref="O5:O7"/>
    <mergeCell ref="J5:J7"/>
    <mergeCell ref="K5:M6"/>
    <mergeCell ref="N5:N7"/>
    <mergeCell ref="P4:P7"/>
    <mergeCell ref="R4:R7"/>
    <mergeCell ref="A1:D1"/>
    <mergeCell ref="F3:F7"/>
    <mergeCell ref="G3:G7"/>
    <mergeCell ref="B3:B7"/>
    <mergeCell ref="D4:D7"/>
    <mergeCell ref="E4:E7"/>
    <mergeCell ref="E1:O1"/>
    <mergeCell ref="A32:E32"/>
    <mergeCell ref="N32:U32"/>
    <mergeCell ref="A29:E29"/>
    <mergeCell ref="N29:U29"/>
    <mergeCell ref="A30:E30"/>
    <mergeCell ref="N30:U30"/>
    <mergeCell ref="A8:B8"/>
    <mergeCell ref="C3:C7"/>
    <mergeCell ref="A3:A7"/>
    <mergeCell ref="J4:O4"/>
    <mergeCell ref="T3:T7"/>
    <mergeCell ref="U3:U7"/>
    <mergeCell ref="I3:S3"/>
    <mergeCell ref="S4:S7"/>
    <mergeCell ref="D3:E3"/>
  </mergeCells>
  <pageMargins left="0.2" right="0.17" top="0.39370078740157499" bottom="0.39370078740157499" header="0.31496062992126" footer="0.31496062992126"/>
  <pageSetup paperSize="9" scale="7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59"/>
  <sheetViews>
    <sheetView view="pageBreakPreview" topLeftCell="A4" zoomScale="115" zoomScaleNormal="90" zoomScaleSheetLayoutView="115" workbookViewId="0">
      <selection activeCell="E4" sqref="E1:E1048576"/>
    </sheetView>
  </sheetViews>
  <sheetFormatPr defaultColWidth="9" defaultRowHeight="15.75"/>
  <cols>
    <col min="1" max="1" width="7.125" style="1" customWidth="1"/>
    <col min="2" max="2" width="48.375" style="1" customWidth="1"/>
    <col min="3" max="3" width="16.875" style="1" customWidth="1"/>
    <col min="4" max="4" width="16.375" style="1" customWidth="1"/>
    <col min="5" max="16384" width="9" style="1"/>
  </cols>
  <sheetData>
    <row r="1" spans="1:6" s="5" customFormat="1" ht="50.25" customHeight="1">
      <c r="A1" s="390" t="s">
        <v>73</v>
      </c>
      <c r="B1" s="391"/>
      <c r="C1" s="391"/>
      <c r="D1" s="391"/>
    </row>
    <row r="2" spans="1:6" s="6" customFormat="1" ht="18.75" customHeight="1">
      <c r="A2" s="426" t="s">
        <v>20</v>
      </c>
      <c r="B2" s="427"/>
      <c r="C2" s="228" t="s">
        <v>66</v>
      </c>
      <c r="D2" s="228" t="s">
        <v>69</v>
      </c>
      <c r="E2" s="399" t="s">
        <v>66</v>
      </c>
      <c r="F2" s="399" t="s">
        <v>69</v>
      </c>
    </row>
    <row r="3" spans="1:6" s="6" customFormat="1" ht="18.75">
      <c r="A3" s="428"/>
      <c r="B3" s="429"/>
      <c r="C3" s="198" t="s">
        <v>13</v>
      </c>
      <c r="D3" s="198" t="s">
        <v>14</v>
      </c>
      <c r="E3" s="399"/>
      <c r="F3" s="399"/>
    </row>
    <row r="4" spans="1:6">
      <c r="A4" s="210" t="s">
        <v>13</v>
      </c>
      <c r="B4" s="211" t="s">
        <v>335</v>
      </c>
      <c r="C4" s="278">
        <f>C5+C6+C8+C9+C10+C11+C12</f>
        <v>0</v>
      </c>
      <c r="D4" s="279">
        <f>D5+D6+D7+D8+D9+D11+D12</f>
        <v>0</v>
      </c>
      <c r="E4" s="313">
        <f>C4-C5-C6-C8-C9-C10-C11-C12</f>
        <v>0</v>
      </c>
      <c r="F4" s="313">
        <f>D4-D5-D6-D7-D8-D9-D11-D12</f>
        <v>0</v>
      </c>
    </row>
    <row r="5" spans="1:6" s="2" customFormat="1" ht="15">
      <c r="A5" s="213" t="s">
        <v>15</v>
      </c>
      <c r="B5" s="214" t="s">
        <v>161</v>
      </c>
      <c r="C5" s="127"/>
      <c r="D5" s="127"/>
      <c r="E5" s="314"/>
      <c r="F5" s="314"/>
    </row>
    <row r="6" spans="1:6" s="2" customFormat="1" ht="15">
      <c r="A6" s="213" t="s">
        <v>16</v>
      </c>
      <c r="B6" s="214" t="s">
        <v>162</v>
      </c>
      <c r="C6" s="127"/>
      <c r="D6" s="127"/>
      <c r="E6" s="314"/>
      <c r="F6" s="314"/>
    </row>
    <row r="7" spans="1:6" s="2" customFormat="1" ht="15">
      <c r="A7" s="213" t="s">
        <v>37</v>
      </c>
      <c r="B7" s="214" t="s">
        <v>163</v>
      </c>
      <c r="C7" s="277"/>
      <c r="D7" s="127"/>
      <c r="E7" s="314"/>
      <c r="F7" s="314"/>
    </row>
    <row r="8" spans="1:6" s="10" customFormat="1" ht="15">
      <c r="A8" s="213" t="s">
        <v>39</v>
      </c>
      <c r="B8" s="214" t="s">
        <v>164</v>
      </c>
      <c r="C8" s="127"/>
      <c r="D8" s="127"/>
      <c r="E8" s="314"/>
      <c r="F8" s="314"/>
    </row>
    <row r="9" spans="1:6" s="2" customFormat="1" ht="15">
      <c r="A9" s="213" t="s">
        <v>40</v>
      </c>
      <c r="B9" s="214" t="s">
        <v>165</v>
      </c>
      <c r="C9" s="127"/>
      <c r="D9" s="127"/>
      <c r="E9" s="314"/>
      <c r="F9" s="314"/>
    </row>
    <row r="10" spans="1:6" s="2" customFormat="1" ht="15">
      <c r="A10" s="213" t="s">
        <v>61</v>
      </c>
      <c r="B10" s="214" t="s">
        <v>166</v>
      </c>
      <c r="C10" s="127"/>
      <c r="D10" s="277"/>
      <c r="E10" s="314"/>
      <c r="F10" s="314"/>
    </row>
    <row r="11" spans="1:6" s="2" customFormat="1" ht="15">
      <c r="A11" s="213" t="s">
        <v>64</v>
      </c>
      <c r="B11" s="214" t="s">
        <v>167</v>
      </c>
      <c r="C11" s="127"/>
      <c r="D11" s="127"/>
      <c r="E11" s="314"/>
      <c r="F11" s="314"/>
    </row>
    <row r="12" spans="1:6" s="2" customFormat="1" ht="15">
      <c r="A12" s="213" t="s">
        <v>65</v>
      </c>
      <c r="B12" s="214" t="s">
        <v>168</v>
      </c>
      <c r="C12" s="127"/>
      <c r="D12" s="127"/>
      <c r="E12" s="314"/>
      <c r="F12" s="314"/>
    </row>
    <row r="13" spans="1:6" s="7" customFormat="1" ht="15">
      <c r="A13" s="210" t="s">
        <v>14</v>
      </c>
      <c r="B13" s="211" t="s">
        <v>329</v>
      </c>
      <c r="C13" s="279">
        <f>C14+C15+C17+C18+C19+C20+C22</f>
        <v>0</v>
      </c>
      <c r="D13" s="279">
        <f>SUM(D14:D22)</f>
        <v>0</v>
      </c>
      <c r="E13" s="313">
        <f>C13-C14-C15-C17-C18-C19-C20-C22</f>
        <v>0</v>
      </c>
      <c r="F13" s="313">
        <f>D13-SUM(D14:D21)</f>
        <v>0</v>
      </c>
    </row>
    <row r="14" spans="1:6" s="8" customFormat="1" ht="15">
      <c r="A14" s="213" t="s">
        <v>17</v>
      </c>
      <c r="B14" s="214" t="s">
        <v>52</v>
      </c>
      <c r="C14" s="212"/>
      <c r="D14" s="127"/>
      <c r="E14" s="314"/>
      <c r="F14" s="314"/>
    </row>
    <row r="15" spans="1:6" s="8" customFormat="1" ht="15">
      <c r="A15" s="213" t="s">
        <v>18</v>
      </c>
      <c r="B15" s="214" t="s">
        <v>53</v>
      </c>
      <c r="C15" s="127"/>
      <c r="D15" s="127"/>
      <c r="E15" s="314"/>
      <c r="F15" s="314"/>
    </row>
    <row r="16" spans="1:6" s="8" customFormat="1" ht="15">
      <c r="A16" s="213" t="s">
        <v>176</v>
      </c>
      <c r="B16" s="214" t="s">
        <v>63</v>
      </c>
      <c r="C16" s="277"/>
      <c r="D16" s="127"/>
      <c r="E16" s="314"/>
      <c r="F16" s="314"/>
    </row>
    <row r="17" spans="1:6">
      <c r="A17" s="213" t="s">
        <v>216</v>
      </c>
      <c r="B17" s="214" t="s">
        <v>54</v>
      </c>
      <c r="C17" s="127"/>
      <c r="D17" s="229"/>
      <c r="E17" s="316"/>
      <c r="F17" s="316"/>
    </row>
    <row r="18" spans="1:6">
      <c r="A18" s="213" t="s">
        <v>217</v>
      </c>
      <c r="B18" s="214" t="s">
        <v>55</v>
      </c>
      <c r="C18" s="127"/>
      <c r="D18" s="127"/>
      <c r="E18" s="314"/>
      <c r="F18" s="314"/>
    </row>
    <row r="19" spans="1:6">
      <c r="A19" s="213" t="s">
        <v>218</v>
      </c>
      <c r="B19" s="214" t="s">
        <v>56</v>
      </c>
      <c r="C19" s="127"/>
      <c r="D19" s="127"/>
      <c r="E19" s="314"/>
      <c r="F19" s="314"/>
    </row>
    <row r="20" spans="1:6" s="2" customFormat="1" ht="15">
      <c r="A20" s="213" t="s">
        <v>219</v>
      </c>
      <c r="B20" s="214" t="s">
        <v>57</v>
      </c>
      <c r="C20" s="127"/>
      <c r="D20" s="127"/>
      <c r="E20" s="314"/>
      <c r="F20" s="314"/>
    </row>
    <row r="21" spans="1:6" s="2" customFormat="1" ht="15">
      <c r="A21" s="213" t="s">
        <v>220</v>
      </c>
      <c r="B21" s="214" t="s">
        <v>62</v>
      </c>
      <c r="C21" s="277"/>
      <c r="D21" s="127"/>
      <c r="E21" s="314"/>
      <c r="F21" s="314"/>
    </row>
    <row r="22" spans="1:6" s="2" customFormat="1" ht="15">
      <c r="A22" s="213" t="s">
        <v>221</v>
      </c>
      <c r="B22" s="214" t="s">
        <v>58</v>
      </c>
      <c r="C22" s="279">
        <f>C23+C24</f>
        <v>0</v>
      </c>
      <c r="D22" s="279">
        <f>D23+D24</f>
        <v>0</v>
      </c>
      <c r="E22" s="313">
        <f>C22-C23-C24</f>
        <v>0</v>
      </c>
      <c r="F22" s="313">
        <f>D22-D23-D24</f>
        <v>0</v>
      </c>
    </row>
    <row r="23" spans="1:6" s="2" customFormat="1" ht="15">
      <c r="A23" s="213" t="s">
        <v>222</v>
      </c>
      <c r="B23" s="214" t="s">
        <v>190</v>
      </c>
      <c r="C23" s="127"/>
      <c r="D23" s="229"/>
      <c r="E23" s="316"/>
      <c r="F23" s="316"/>
    </row>
    <row r="24" spans="1:6" s="2" customFormat="1" ht="15">
      <c r="A24" s="213" t="s">
        <v>223</v>
      </c>
      <c r="B24" s="214" t="s">
        <v>191</v>
      </c>
      <c r="C24" s="127"/>
      <c r="D24" s="229"/>
      <c r="E24" s="316"/>
      <c r="F24" s="316"/>
    </row>
    <row r="25" spans="1:6" s="2" customFormat="1" ht="15">
      <c r="A25" s="210" t="s">
        <v>19</v>
      </c>
      <c r="B25" s="211" t="s">
        <v>330</v>
      </c>
      <c r="C25" s="278">
        <f>C26+C29</f>
        <v>0</v>
      </c>
      <c r="D25" s="278">
        <f>D26+D29</f>
        <v>0</v>
      </c>
      <c r="E25" s="313">
        <f>C25-C26-C29</f>
        <v>0</v>
      </c>
      <c r="F25" s="313">
        <f>D25-D26-D29</f>
        <v>0</v>
      </c>
    </row>
    <row r="26" spans="1:6" s="2" customFormat="1" ht="15">
      <c r="A26" s="213" t="s">
        <v>172</v>
      </c>
      <c r="B26" s="214" t="s">
        <v>59</v>
      </c>
      <c r="C26" s="279">
        <f>C27+C28</f>
        <v>0</v>
      </c>
      <c r="D26" s="279">
        <f>D27+D28</f>
        <v>0</v>
      </c>
      <c r="E26" s="313">
        <f>C26-C27-C28</f>
        <v>0</v>
      </c>
      <c r="F26" s="313">
        <f>D26-D27-D28</f>
        <v>0</v>
      </c>
    </row>
    <row r="27" spans="1:6" s="2" customFormat="1" ht="15">
      <c r="A27" s="213" t="s">
        <v>224</v>
      </c>
      <c r="B27" s="214" t="s">
        <v>206</v>
      </c>
      <c r="C27" s="127"/>
      <c r="D27" s="127"/>
      <c r="E27" s="317"/>
      <c r="F27" s="317"/>
    </row>
    <row r="28" spans="1:6" s="2" customFormat="1" ht="15">
      <c r="A28" s="213" t="s">
        <v>225</v>
      </c>
      <c r="B28" s="214" t="s">
        <v>207</v>
      </c>
      <c r="C28" s="127"/>
      <c r="D28" s="127"/>
      <c r="E28" s="317"/>
      <c r="F28" s="317"/>
    </row>
    <row r="29" spans="1:6" s="2" customFormat="1">
      <c r="A29" s="213" t="s">
        <v>43</v>
      </c>
      <c r="B29" s="214" t="s">
        <v>60</v>
      </c>
      <c r="C29" s="127"/>
      <c r="D29" s="127"/>
      <c r="E29" s="318"/>
      <c r="F29" s="318"/>
    </row>
    <row r="30" spans="1:6" s="2" customFormat="1" ht="15">
      <c r="A30" s="230" t="s">
        <v>22</v>
      </c>
      <c r="B30" s="231" t="s">
        <v>331</v>
      </c>
      <c r="C30" s="279">
        <f>C31+C32+C33+C34</f>
        <v>0</v>
      </c>
      <c r="D30" s="279">
        <f>D31+D32+D33+D34</f>
        <v>0</v>
      </c>
      <c r="E30" s="313">
        <f>C30-C31-C32-C33-C34</f>
        <v>0</v>
      </c>
      <c r="F30" s="313">
        <f>D30-D31-D32-D33-D34</f>
        <v>0</v>
      </c>
    </row>
    <row r="31" spans="1:6" s="2" customFormat="1" ht="15">
      <c r="A31" s="232" t="s">
        <v>42</v>
      </c>
      <c r="B31" s="233" t="s">
        <v>49</v>
      </c>
      <c r="C31" s="127"/>
      <c r="D31" s="127"/>
      <c r="E31" s="314"/>
      <c r="F31" s="314"/>
    </row>
    <row r="32" spans="1:6" s="2" customFormat="1" ht="15">
      <c r="A32" s="232" t="s">
        <v>43</v>
      </c>
      <c r="B32" s="233" t="s">
        <v>50</v>
      </c>
      <c r="C32" s="127"/>
      <c r="D32" s="127"/>
      <c r="E32" s="314"/>
      <c r="F32" s="314"/>
    </row>
    <row r="33" spans="1:6" s="2" customFormat="1" ht="15">
      <c r="A33" s="232" t="s">
        <v>226</v>
      </c>
      <c r="B33" s="233" t="s">
        <v>51</v>
      </c>
      <c r="C33" s="127"/>
      <c r="D33" s="127"/>
      <c r="E33" s="314"/>
      <c r="F33" s="314"/>
    </row>
    <row r="34" spans="1:6" s="2" customFormat="1" ht="15">
      <c r="A34" s="232" t="s">
        <v>227</v>
      </c>
      <c r="B34" s="233" t="s">
        <v>81</v>
      </c>
      <c r="C34" s="127"/>
      <c r="D34" s="127"/>
      <c r="E34" s="314"/>
      <c r="F34" s="314"/>
    </row>
    <row r="35" spans="1:6" s="2" customFormat="1" ht="15">
      <c r="A35" s="210" t="s">
        <v>23</v>
      </c>
      <c r="B35" s="211" t="s">
        <v>290</v>
      </c>
      <c r="C35" s="278">
        <f>C36+C37+C38</f>
        <v>0</v>
      </c>
      <c r="D35" s="278">
        <f>D36+D37+D38</f>
        <v>0</v>
      </c>
      <c r="E35" s="313">
        <f>C35-C36-C37-C38</f>
        <v>0</v>
      </c>
      <c r="F35" s="313">
        <f>D35-D36-D37-D38</f>
        <v>0</v>
      </c>
    </row>
    <row r="36" spans="1:6" s="2" customFormat="1" ht="30">
      <c r="A36" s="213" t="s">
        <v>279</v>
      </c>
      <c r="B36" s="214" t="s">
        <v>301</v>
      </c>
      <c r="C36" s="212"/>
      <c r="D36" s="212"/>
      <c r="E36" s="314"/>
      <c r="F36" s="314"/>
    </row>
    <row r="37" spans="1:6" s="2" customFormat="1" ht="30">
      <c r="A37" s="213" t="s">
        <v>281</v>
      </c>
      <c r="B37" s="214" t="s">
        <v>296</v>
      </c>
      <c r="C37" s="212"/>
      <c r="D37" s="212"/>
      <c r="E37" s="314"/>
      <c r="F37" s="314"/>
    </row>
    <row r="38" spans="1:6" s="2" customFormat="1" ht="15">
      <c r="A38" s="213" t="s">
        <v>303</v>
      </c>
      <c r="B38" s="214" t="s">
        <v>302</v>
      </c>
      <c r="C38" s="212"/>
      <c r="D38" s="212"/>
      <c r="E38" s="314"/>
      <c r="F38" s="314"/>
    </row>
    <row r="39" spans="1:6" s="2" customFormat="1" ht="15">
      <c r="A39" s="215" t="s">
        <v>24</v>
      </c>
      <c r="B39" s="216" t="s">
        <v>41</v>
      </c>
      <c r="C39" s="278">
        <f>C40+C41+C42</f>
        <v>0</v>
      </c>
      <c r="D39" s="278">
        <f>D40+D41+D42</f>
        <v>0</v>
      </c>
      <c r="E39" s="313">
        <f>C39-C40-C41-C42</f>
        <v>0</v>
      </c>
      <c r="F39" s="313">
        <f>D39-D40-D41-D42</f>
        <v>0</v>
      </c>
    </row>
    <row r="40" spans="1:6" s="2" customFormat="1" ht="15">
      <c r="A40" s="232" t="s">
        <v>294</v>
      </c>
      <c r="B40" s="220" t="s">
        <v>280</v>
      </c>
      <c r="C40" s="234"/>
      <c r="D40" s="127"/>
    </row>
    <row r="41" spans="1:6" s="2" customFormat="1" ht="15">
      <c r="A41" s="232" t="s">
        <v>293</v>
      </c>
      <c r="B41" s="220" t="s">
        <v>334</v>
      </c>
      <c r="C41" s="234"/>
      <c r="D41" s="229"/>
    </row>
    <row r="42" spans="1:6" s="2" customFormat="1" ht="15">
      <c r="A42" s="232" t="s">
        <v>295</v>
      </c>
      <c r="B42" s="220" t="s">
        <v>278</v>
      </c>
      <c r="C42" s="234"/>
      <c r="D42" s="229"/>
    </row>
    <row r="43" spans="1:6" s="2" customFormat="1" ht="15">
      <c r="A43" s="210" t="s">
        <v>25</v>
      </c>
      <c r="B43" s="211" t="s">
        <v>333</v>
      </c>
      <c r="C43" s="234"/>
      <c r="D43" s="229"/>
    </row>
    <row r="44" spans="1:6" s="2" customFormat="1" ht="45.75" customHeight="1">
      <c r="A44" s="425" t="s">
        <v>336</v>
      </c>
      <c r="B44" s="425"/>
      <c r="C44" s="425"/>
      <c r="D44" s="425"/>
    </row>
    <row r="45" spans="1:6">
      <c r="A45" s="105"/>
      <c r="B45" s="105"/>
      <c r="C45" s="105"/>
      <c r="D45" s="105"/>
    </row>
    <row r="46" spans="1:6">
      <c r="A46" s="386" t="s">
        <v>400</v>
      </c>
      <c r="B46" s="386"/>
      <c r="C46" s="386"/>
      <c r="D46" s="386"/>
    </row>
    <row r="47" spans="1:6">
      <c r="A47" s="385" t="s">
        <v>373</v>
      </c>
      <c r="B47" s="385"/>
      <c r="C47" s="385"/>
      <c r="D47" s="385"/>
    </row>
    <row r="48" spans="1:6">
      <c r="A48" s="385" t="s">
        <v>374</v>
      </c>
      <c r="B48" s="385"/>
      <c r="C48" s="385"/>
      <c r="D48" s="385"/>
    </row>
    <row r="49" spans="1:4">
      <c r="A49" s="385" t="s">
        <v>375</v>
      </c>
      <c r="B49" s="385"/>
      <c r="C49" s="385"/>
      <c r="D49" s="385"/>
    </row>
    <row r="50" spans="1:4">
      <c r="A50" s="385" t="s">
        <v>376</v>
      </c>
      <c r="B50" s="385"/>
      <c r="C50" s="385"/>
      <c r="D50" s="385"/>
    </row>
    <row r="51" spans="1:4">
      <c r="A51" s="385" t="s">
        <v>377</v>
      </c>
      <c r="B51" s="385"/>
      <c r="C51" s="385"/>
      <c r="D51" s="385"/>
    </row>
    <row r="52" spans="1:4">
      <c r="A52" s="385" t="s">
        <v>397</v>
      </c>
      <c r="B52" s="385"/>
      <c r="C52" s="385"/>
      <c r="D52" s="385"/>
    </row>
    <row r="53" spans="1:4">
      <c r="A53" s="385" t="s">
        <v>398</v>
      </c>
      <c r="B53" s="385"/>
      <c r="C53" s="385"/>
      <c r="D53" s="385"/>
    </row>
    <row r="54" spans="1:4">
      <c r="A54" s="385" t="s">
        <v>380</v>
      </c>
      <c r="B54" s="385"/>
      <c r="C54" s="385"/>
      <c r="D54" s="385"/>
    </row>
    <row r="55" spans="1:4">
      <c r="A55" s="385" t="s">
        <v>399</v>
      </c>
      <c r="B55" s="385"/>
      <c r="C55" s="385"/>
      <c r="D55" s="385"/>
    </row>
    <row r="56" spans="1:4">
      <c r="A56" s="385" t="s">
        <v>382</v>
      </c>
      <c r="B56" s="385"/>
      <c r="C56" s="385"/>
      <c r="D56" s="385"/>
    </row>
    <row r="57" spans="1:4">
      <c r="A57" s="385" t="s">
        <v>383</v>
      </c>
      <c r="B57" s="385"/>
      <c r="C57" s="385"/>
      <c r="D57" s="385"/>
    </row>
    <row r="58" spans="1:4">
      <c r="A58" s="385" t="s">
        <v>384</v>
      </c>
      <c r="B58" s="385"/>
      <c r="C58" s="385"/>
      <c r="D58" s="385"/>
    </row>
    <row r="59" spans="1:4">
      <c r="A59" s="385" t="s">
        <v>385</v>
      </c>
      <c r="B59" s="385"/>
      <c r="C59" s="385"/>
      <c r="D59" s="385"/>
    </row>
  </sheetData>
  <sheetProtection formatCells="0" formatColumns="0" formatRows="0"/>
  <mergeCells count="19">
    <mergeCell ref="A58:D58"/>
    <mergeCell ref="A59:D59"/>
    <mergeCell ref="E2:E3"/>
    <mergeCell ref="F2:F3"/>
    <mergeCell ref="A53:D53"/>
    <mergeCell ref="A54:D54"/>
    <mergeCell ref="A55:D55"/>
    <mergeCell ref="A56:D56"/>
    <mergeCell ref="A57:D57"/>
    <mergeCell ref="A48:D48"/>
    <mergeCell ref="A49:D49"/>
    <mergeCell ref="A50:D50"/>
    <mergeCell ref="A51:D51"/>
    <mergeCell ref="A52:D52"/>
    <mergeCell ref="A1:D1"/>
    <mergeCell ref="A44:D44"/>
    <mergeCell ref="A2:B3"/>
    <mergeCell ref="A46:D46"/>
    <mergeCell ref="A47:D47"/>
  </mergeCells>
  <phoneticPr fontId="10" type="noConversion"/>
  <pageMargins left="0.43307086614173201" right="0.23622047244094499" top="0.59055118110236204" bottom="0.59055118110236204" header="0.511811023622047" footer="0.27559055118110198"/>
  <pageSetup paperSize="9" orientation="portrait" r:id="rId1"/>
  <headerFooter differentFirst="1" alignWithMargins="0">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A30"/>
  <sheetViews>
    <sheetView view="pageBreakPreview" zoomScale="85" zoomScaleSheetLayoutView="85" workbookViewId="0">
      <selection activeCell="V1" sqref="V1:V1048576"/>
    </sheetView>
  </sheetViews>
  <sheetFormatPr defaultColWidth="9" defaultRowHeight="15.75"/>
  <cols>
    <col min="1" max="1" width="3.875" style="105" customWidth="1"/>
    <col min="2" max="2" width="12.125" style="105" customWidth="1"/>
    <col min="3" max="3" width="8.5" style="105" customWidth="1"/>
    <col min="4" max="4" width="11.25" style="105" customWidth="1"/>
    <col min="5" max="7" width="8.5" style="105" customWidth="1"/>
    <col min="8" max="12" width="8.125" style="105" customWidth="1"/>
    <col min="13" max="15" width="8.125" style="109" customWidth="1"/>
    <col min="16" max="16" width="8.5" style="109" customWidth="1"/>
    <col min="17" max="19" width="8" style="109" customWidth="1"/>
    <col min="20" max="21" width="8.5" style="109" customWidth="1"/>
    <col min="22" max="16384" width="9" style="105"/>
  </cols>
  <sheetData>
    <row r="1" spans="1:27" ht="66.75" customHeight="1">
      <c r="A1" s="420" t="s">
        <v>351</v>
      </c>
      <c r="B1" s="420"/>
      <c r="C1" s="420"/>
      <c r="D1" s="420"/>
      <c r="E1" s="377" t="s">
        <v>184</v>
      </c>
      <c r="F1" s="377"/>
      <c r="G1" s="377"/>
      <c r="H1" s="377"/>
      <c r="I1" s="377"/>
      <c r="J1" s="377"/>
      <c r="K1" s="377"/>
      <c r="L1" s="377"/>
      <c r="M1" s="377"/>
      <c r="N1" s="377"/>
      <c r="O1" s="377"/>
      <c r="P1" s="377"/>
      <c r="Q1" s="434" t="str">
        <f>TT!C2</f>
        <v xml:space="preserve">Đơn vị, người báo cáo: 
Đơn vị nhận báo cáo: </v>
      </c>
      <c r="R1" s="434"/>
      <c r="S1" s="434"/>
      <c r="T1" s="434"/>
      <c r="U1" s="434"/>
    </row>
    <row r="2" spans="1:27" ht="21.75" customHeight="1">
      <c r="B2" s="106"/>
      <c r="C2" s="106"/>
      <c r="I2" s="107"/>
      <c r="J2" s="108"/>
      <c r="K2" s="108"/>
      <c r="L2" s="108"/>
      <c r="P2" s="418" t="s">
        <v>214</v>
      </c>
      <c r="Q2" s="418"/>
      <c r="R2" s="418"/>
      <c r="S2" s="418"/>
      <c r="T2" s="418"/>
      <c r="U2" s="418"/>
      <c r="V2" s="387" t="s">
        <v>431</v>
      </c>
      <c r="W2" s="387"/>
      <c r="X2" s="387"/>
      <c r="Y2" s="387"/>
      <c r="Z2" s="387"/>
      <c r="AA2" s="387"/>
    </row>
    <row r="3" spans="1:27" s="111" customFormat="1" ht="15.75" customHeight="1">
      <c r="A3" s="404" t="s">
        <v>85</v>
      </c>
      <c r="B3" s="404" t="s">
        <v>86</v>
      </c>
      <c r="C3" s="403" t="s">
        <v>84</v>
      </c>
      <c r="D3" s="407" t="s">
        <v>4</v>
      </c>
      <c r="E3" s="409"/>
      <c r="F3" s="403" t="s">
        <v>318</v>
      </c>
      <c r="G3" s="403" t="s">
        <v>87</v>
      </c>
      <c r="H3" s="403" t="s">
        <v>35</v>
      </c>
      <c r="I3" s="393" t="s">
        <v>4</v>
      </c>
      <c r="J3" s="435"/>
      <c r="K3" s="435"/>
      <c r="L3" s="435"/>
      <c r="M3" s="435"/>
      <c r="N3" s="435"/>
      <c r="O3" s="435"/>
      <c r="P3" s="435"/>
      <c r="Q3" s="435"/>
      <c r="R3" s="435"/>
      <c r="S3" s="394"/>
      <c r="T3" s="410" t="s">
        <v>325</v>
      </c>
      <c r="U3" s="413" t="s">
        <v>88</v>
      </c>
      <c r="V3" s="354" t="s">
        <v>449</v>
      </c>
      <c r="W3" s="354" t="s">
        <v>450</v>
      </c>
      <c r="X3" s="354" t="s">
        <v>455</v>
      </c>
      <c r="Y3" s="354" t="s">
        <v>456</v>
      </c>
      <c r="Z3" s="354" t="s">
        <v>457</v>
      </c>
      <c r="AA3" s="354" t="s">
        <v>458</v>
      </c>
    </row>
    <row r="4" spans="1:27" s="111" customFormat="1" ht="15.75" customHeight="1">
      <c r="A4" s="405"/>
      <c r="B4" s="405"/>
      <c r="C4" s="403"/>
      <c r="D4" s="403" t="s">
        <v>327</v>
      </c>
      <c r="E4" s="403" t="s">
        <v>48</v>
      </c>
      <c r="F4" s="403"/>
      <c r="G4" s="403"/>
      <c r="H4" s="403"/>
      <c r="I4" s="403" t="s">
        <v>47</v>
      </c>
      <c r="J4" s="407" t="s">
        <v>4</v>
      </c>
      <c r="K4" s="408"/>
      <c r="L4" s="408"/>
      <c r="M4" s="408"/>
      <c r="N4" s="408"/>
      <c r="O4" s="409"/>
      <c r="P4" s="403" t="s">
        <v>317</v>
      </c>
      <c r="Q4" s="403" t="s">
        <v>319</v>
      </c>
      <c r="R4" s="407" t="s">
        <v>324</v>
      </c>
      <c r="S4" s="365" t="s">
        <v>41</v>
      </c>
      <c r="T4" s="411"/>
      <c r="U4" s="414"/>
      <c r="V4" s="354"/>
      <c r="W4" s="354"/>
      <c r="X4" s="354"/>
      <c r="Y4" s="354"/>
      <c r="Z4" s="354"/>
      <c r="AA4" s="354"/>
    </row>
    <row r="5" spans="1:27" s="111" customFormat="1" ht="15.75" customHeight="1">
      <c r="A5" s="405"/>
      <c r="B5" s="405"/>
      <c r="C5" s="403"/>
      <c r="D5" s="403"/>
      <c r="E5" s="403"/>
      <c r="F5" s="403"/>
      <c r="G5" s="403"/>
      <c r="H5" s="403"/>
      <c r="I5" s="403"/>
      <c r="J5" s="403" t="s">
        <v>72</v>
      </c>
      <c r="K5" s="407" t="s">
        <v>4</v>
      </c>
      <c r="L5" s="408"/>
      <c r="M5" s="409"/>
      <c r="N5" s="403" t="s">
        <v>38</v>
      </c>
      <c r="O5" s="413" t="s">
        <v>326</v>
      </c>
      <c r="P5" s="403"/>
      <c r="Q5" s="403"/>
      <c r="R5" s="407"/>
      <c r="S5" s="365"/>
      <c r="T5" s="411"/>
      <c r="U5" s="414"/>
      <c r="V5" s="354"/>
      <c r="W5" s="354"/>
      <c r="X5" s="354"/>
      <c r="Y5" s="354"/>
      <c r="Z5" s="354"/>
      <c r="AA5" s="354"/>
    </row>
    <row r="6" spans="1:27" s="111" customFormat="1" ht="15.75" customHeight="1">
      <c r="A6" s="405"/>
      <c r="B6" s="405"/>
      <c r="C6" s="403"/>
      <c r="D6" s="403"/>
      <c r="E6" s="403"/>
      <c r="F6" s="403"/>
      <c r="G6" s="403"/>
      <c r="H6" s="403"/>
      <c r="I6" s="403"/>
      <c r="J6" s="403"/>
      <c r="K6" s="413" t="s">
        <v>36</v>
      </c>
      <c r="L6" s="413" t="s">
        <v>321</v>
      </c>
      <c r="M6" s="413" t="s">
        <v>323</v>
      </c>
      <c r="N6" s="403"/>
      <c r="O6" s="414"/>
      <c r="P6" s="403"/>
      <c r="Q6" s="403"/>
      <c r="R6" s="407"/>
      <c r="S6" s="365"/>
      <c r="T6" s="411"/>
      <c r="U6" s="414"/>
      <c r="V6" s="354"/>
      <c r="W6" s="354"/>
      <c r="X6" s="354"/>
      <c r="Y6" s="354"/>
      <c r="Z6" s="354"/>
      <c r="AA6" s="354"/>
    </row>
    <row r="7" spans="1:27" s="111" customFormat="1" ht="59.25" customHeight="1">
      <c r="A7" s="406"/>
      <c r="B7" s="406"/>
      <c r="C7" s="403"/>
      <c r="D7" s="403"/>
      <c r="E7" s="403"/>
      <c r="F7" s="403"/>
      <c r="G7" s="403"/>
      <c r="H7" s="403"/>
      <c r="I7" s="403"/>
      <c r="J7" s="403"/>
      <c r="K7" s="419"/>
      <c r="L7" s="419"/>
      <c r="M7" s="419"/>
      <c r="N7" s="403"/>
      <c r="O7" s="419"/>
      <c r="P7" s="403"/>
      <c r="Q7" s="403"/>
      <c r="R7" s="407"/>
      <c r="S7" s="365"/>
      <c r="T7" s="412"/>
      <c r="U7" s="414"/>
      <c r="V7" s="354"/>
      <c r="W7" s="354"/>
      <c r="X7" s="354"/>
      <c r="Y7" s="354"/>
      <c r="Z7" s="354"/>
      <c r="AA7" s="354"/>
    </row>
    <row r="8" spans="1:27" ht="14.25" customHeight="1">
      <c r="A8" s="401" t="s">
        <v>3</v>
      </c>
      <c r="B8" s="402"/>
      <c r="C8" s="56" t="s">
        <v>13</v>
      </c>
      <c r="D8" s="56" t="s">
        <v>14</v>
      </c>
      <c r="E8" s="56" t="s">
        <v>19</v>
      </c>
      <c r="F8" s="56" t="s">
        <v>22</v>
      </c>
      <c r="G8" s="56" t="s">
        <v>23</v>
      </c>
      <c r="H8" s="56" t="s">
        <v>24</v>
      </c>
      <c r="I8" s="56" t="s">
        <v>25</v>
      </c>
      <c r="J8" s="56" t="s">
        <v>26</v>
      </c>
      <c r="K8" s="56" t="s">
        <v>27</v>
      </c>
      <c r="L8" s="56" t="s">
        <v>28</v>
      </c>
      <c r="M8" s="56" t="s">
        <v>29</v>
      </c>
      <c r="N8" s="56" t="s">
        <v>75</v>
      </c>
      <c r="O8" s="56" t="s">
        <v>74</v>
      </c>
      <c r="P8" s="56" t="s">
        <v>76</v>
      </c>
      <c r="Q8" s="56" t="s">
        <v>77</v>
      </c>
      <c r="R8" s="56" t="s">
        <v>78</v>
      </c>
      <c r="S8" s="56" t="s">
        <v>79</v>
      </c>
      <c r="T8" s="56" t="s">
        <v>82</v>
      </c>
      <c r="U8" s="56" t="s">
        <v>83</v>
      </c>
      <c r="V8" s="96"/>
      <c r="W8" s="96"/>
      <c r="X8" s="96"/>
      <c r="Y8" s="96"/>
      <c r="Z8" s="96"/>
      <c r="AA8" s="96"/>
    </row>
    <row r="9" spans="1:27" ht="33" customHeight="1">
      <c r="A9" s="198" t="s">
        <v>0</v>
      </c>
      <c r="B9" s="235" t="s">
        <v>70</v>
      </c>
      <c r="C9" s="272">
        <f>D9+E9</f>
        <v>0</v>
      </c>
      <c r="D9" s="29"/>
      <c r="E9" s="29"/>
      <c r="F9" s="29"/>
      <c r="G9" s="29"/>
      <c r="H9" s="272">
        <f>I9+P9+Q9+R9+S9</f>
        <v>0</v>
      </c>
      <c r="I9" s="272">
        <f>J9+N9</f>
        <v>0</v>
      </c>
      <c r="J9" s="272">
        <f>K9+L9</f>
        <v>0</v>
      </c>
      <c r="K9" s="29"/>
      <c r="L9" s="29"/>
      <c r="M9" s="336"/>
      <c r="N9" s="29"/>
      <c r="O9" s="276"/>
      <c r="P9" s="29"/>
      <c r="Q9" s="29"/>
      <c r="R9" s="29"/>
      <c r="S9" s="29"/>
      <c r="T9" s="272">
        <f>N9+P9+Q9+R9+S9</f>
        <v>0</v>
      </c>
      <c r="U9" s="286" t="e">
        <f>J9/I9</f>
        <v>#DIV/0!</v>
      </c>
      <c r="V9" s="300">
        <f>C9-D9-E9</f>
        <v>0</v>
      </c>
      <c r="W9" s="300">
        <f>C9-F9-G9-H9</f>
        <v>0</v>
      </c>
      <c r="X9" s="300">
        <f>H9-I9-P9-Q9-R9-S9</f>
        <v>0</v>
      </c>
      <c r="Y9" s="300">
        <f>I9-J9-N9-O9</f>
        <v>0</v>
      </c>
      <c r="Z9" s="300">
        <f>J9-K9-L9-M9</f>
        <v>0</v>
      </c>
      <c r="AA9" s="300">
        <f>T9-N9-P9-Q9-R9-S9</f>
        <v>0</v>
      </c>
    </row>
    <row r="10" spans="1:27" ht="33" customHeight="1">
      <c r="A10" s="198" t="s">
        <v>1</v>
      </c>
      <c r="B10" s="235" t="s">
        <v>71</v>
      </c>
      <c r="C10" s="272">
        <f>SUM(C11:C14)</f>
        <v>0</v>
      </c>
      <c r="D10" s="272">
        <f t="shared" ref="D10:P10" si="0">SUM(D11:D14)</f>
        <v>0</v>
      </c>
      <c r="E10" s="272">
        <f t="shared" si="0"/>
        <v>0</v>
      </c>
      <c r="F10" s="272">
        <f t="shared" si="0"/>
        <v>0</v>
      </c>
      <c r="G10" s="272">
        <f t="shared" si="0"/>
        <v>0</v>
      </c>
      <c r="H10" s="272">
        <f t="shared" si="0"/>
        <v>0</v>
      </c>
      <c r="I10" s="272">
        <f t="shared" si="0"/>
        <v>0</v>
      </c>
      <c r="J10" s="272">
        <f t="shared" si="0"/>
        <v>0</v>
      </c>
      <c r="K10" s="272">
        <f t="shared" si="0"/>
        <v>0</v>
      </c>
      <c r="L10" s="272">
        <f t="shared" si="0"/>
        <v>0</v>
      </c>
      <c r="M10" s="272">
        <f t="shared" si="0"/>
        <v>0</v>
      </c>
      <c r="N10" s="272">
        <f t="shared" si="0"/>
        <v>0</v>
      </c>
      <c r="O10" s="275"/>
      <c r="P10" s="272">
        <f t="shared" si="0"/>
        <v>0</v>
      </c>
      <c r="Q10" s="272">
        <f t="shared" ref="Q10" si="1">SUM(Q11:Q14)</f>
        <v>0</v>
      </c>
      <c r="R10" s="272">
        <f t="shared" ref="R10" si="2">SUM(R11:R14)</f>
        <v>0</v>
      </c>
      <c r="S10" s="272">
        <f t="shared" ref="S10" si="3">SUM(S11:S14)</f>
        <v>0</v>
      </c>
      <c r="T10" s="272">
        <f t="shared" ref="T10" si="4">SUM(T11:T14)</f>
        <v>0</v>
      </c>
      <c r="U10" s="286" t="e">
        <f t="shared" ref="U10:U14" si="5">J10/I10</f>
        <v>#DIV/0!</v>
      </c>
      <c r="V10" s="300">
        <f t="shared" ref="V10:V14" si="6">C10-D10-E10</f>
        <v>0</v>
      </c>
      <c r="W10" s="300">
        <f t="shared" ref="W10:W14" si="7">C10-F10-G10-H10</f>
        <v>0</v>
      </c>
      <c r="X10" s="300">
        <f t="shared" ref="X10:X14" si="8">H10-I10-P10-Q10-R10-S10</f>
        <v>0</v>
      </c>
      <c r="Y10" s="300">
        <f t="shared" ref="Y10:Y14" si="9">I10-J10-N10-O10</f>
        <v>0</v>
      </c>
      <c r="Z10" s="300">
        <f t="shared" ref="Z10:Z14" si="10">J10-K10-L10-M10</f>
        <v>0</v>
      </c>
      <c r="AA10" s="300">
        <f t="shared" ref="AA10:AA14" si="11">T10-N10-P10-Q10-R10-S10</f>
        <v>0</v>
      </c>
    </row>
    <row r="11" spans="1:27" ht="33" customHeight="1">
      <c r="A11" s="200" t="s">
        <v>13</v>
      </c>
      <c r="B11" s="236" t="s">
        <v>287</v>
      </c>
      <c r="C11" s="272">
        <f t="shared" ref="C11:C14" si="12">D11+E11</f>
        <v>0</v>
      </c>
      <c r="D11" s="29"/>
      <c r="E11" s="29"/>
      <c r="F11" s="29"/>
      <c r="G11" s="29"/>
      <c r="H11" s="272">
        <f t="shared" ref="H11:H14" si="13">I11+P11+Q11+R11+S11</f>
        <v>0</v>
      </c>
      <c r="I11" s="272">
        <f t="shared" ref="I11:I14" si="14">J11+N11</f>
        <v>0</v>
      </c>
      <c r="J11" s="272">
        <f t="shared" ref="J11:J14" si="15">K11+L11+M11</f>
        <v>0</v>
      </c>
      <c r="K11" s="29"/>
      <c r="L11" s="29"/>
      <c r="M11" s="29"/>
      <c r="N11" s="29"/>
      <c r="O11" s="276"/>
      <c r="P11" s="29"/>
      <c r="Q11" s="29"/>
      <c r="R11" s="29"/>
      <c r="S11" s="29"/>
      <c r="T11" s="272">
        <f t="shared" ref="T11:T14" si="16">N11+P11+Q11+R11+S11</f>
        <v>0</v>
      </c>
      <c r="U11" s="286" t="e">
        <f t="shared" si="5"/>
        <v>#DIV/0!</v>
      </c>
      <c r="V11" s="300">
        <f t="shared" si="6"/>
        <v>0</v>
      </c>
      <c r="W11" s="300">
        <f t="shared" si="7"/>
        <v>0</v>
      </c>
      <c r="X11" s="300">
        <f t="shared" si="8"/>
        <v>0</v>
      </c>
      <c r="Y11" s="300">
        <f t="shared" si="9"/>
        <v>0</v>
      </c>
      <c r="Z11" s="300">
        <f t="shared" si="10"/>
        <v>0</v>
      </c>
      <c r="AA11" s="300">
        <f t="shared" si="11"/>
        <v>0</v>
      </c>
    </row>
    <row r="12" spans="1:27" ht="33" customHeight="1">
      <c r="A12" s="200" t="s">
        <v>14</v>
      </c>
      <c r="B12" s="236" t="s">
        <v>44</v>
      </c>
      <c r="C12" s="272">
        <f t="shared" si="12"/>
        <v>0</v>
      </c>
      <c r="D12" s="29"/>
      <c r="E12" s="29"/>
      <c r="F12" s="29"/>
      <c r="G12" s="29"/>
      <c r="H12" s="272">
        <f t="shared" si="13"/>
        <v>0</v>
      </c>
      <c r="I12" s="272">
        <f t="shared" si="14"/>
        <v>0</v>
      </c>
      <c r="J12" s="272">
        <f t="shared" si="15"/>
        <v>0</v>
      </c>
      <c r="K12" s="29"/>
      <c r="L12" s="29"/>
      <c r="M12" s="29"/>
      <c r="N12" s="29"/>
      <c r="O12" s="276"/>
      <c r="P12" s="29"/>
      <c r="Q12" s="29"/>
      <c r="R12" s="29"/>
      <c r="S12" s="29"/>
      <c r="T12" s="272">
        <f t="shared" si="16"/>
        <v>0</v>
      </c>
      <c r="U12" s="286" t="e">
        <f t="shared" si="5"/>
        <v>#DIV/0!</v>
      </c>
      <c r="V12" s="300">
        <f t="shared" si="6"/>
        <v>0</v>
      </c>
      <c r="W12" s="300">
        <f t="shared" si="7"/>
        <v>0</v>
      </c>
      <c r="X12" s="300">
        <f t="shared" si="8"/>
        <v>0</v>
      </c>
      <c r="Y12" s="300">
        <f t="shared" si="9"/>
        <v>0</v>
      </c>
      <c r="Z12" s="300">
        <f t="shared" si="10"/>
        <v>0</v>
      </c>
      <c r="AA12" s="300">
        <f t="shared" si="11"/>
        <v>0</v>
      </c>
    </row>
    <row r="13" spans="1:27" ht="33" customHeight="1">
      <c r="A13" s="200" t="s">
        <v>19</v>
      </c>
      <c r="B13" s="236" t="s">
        <v>288</v>
      </c>
      <c r="C13" s="272">
        <f t="shared" si="12"/>
        <v>0</v>
      </c>
      <c r="D13" s="29"/>
      <c r="E13" s="29"/>
      <c r="F13" s="29"/>
      <c r="G13" s="29"/>
      <c r="H13" s="272">
        <f t="shared" si="13"/>
        <v>0</v>
      </c>
      <c r="I13" s="272">
        <f t="shared" si="14"/>
        <v>0</v>
      </c>
      <c r="J13" s="272">
        <f t="shared" si="15"/>
        <v>0</v>
      </c>
      <c r="K13" s="29"/>
      <c r="L13" s="29"/>
      <c r="M13" s="29"/>
      <c r="N13" s="29"/>
      <c r="O13" s="276"/>
      <c r="P13" s="29"/>
      <c r="Q13" s="29"/>
      <c r="R13" s="29"/>
      <c r="S13" s="29"/>
      <c r="T13" s="272">
        <f t="shared" si="16"/>
        <v>0</v>
      </c>
      <c r="U13" s="286" t="e">
        <f t="shared" si="5"/>
        <v>#DIV/0!</v>
      </c>
      <c r="V13" s="300">
        <f t="shared" si="6"/>
        <v>0</v>
      </c>
      <c r="W13" s="300">
        <f t="shared" si="7"/>
        <v>0</v>
      </c>
      <c r="X13" s="300">
        <f t="shared" si="8"/>
        <v>0</v>
      </c>
      <c r="Y13" s="300">
        <f t="shared" si="9"/>
        <v>0</v>
      </c>
      <c r="Z13" s="300">
        <f t="shared" si="10"/>
        <v>0</v>
      </c>
      <c r="AA13" s="300">
        <f t="shared" si="11"/>
        <v>0</v>
      </c>
    </row>
    <row r="14" spans="1:27" ht="33" customHeight="1">
      <c r="A14" s="200" t="s">
        <v>22</v>
      </c>
      <c r="B14" s="236" t="s">
        <v>45</v>
      </c>
      <c r="C14" s="272">
        <f t="shared" si="12"/>
        <v>0</v>
      </c>
      <c r="D14" s="29"/>
      <c r="E14" s="29"/>
      <c r="F14" s="29"/>
      <c r="G14" s="29"/>
      <c r="H14" s="272">
        <f t="shared" si="13"/>
        <v>0</v>
      </c>
      <c r="I14" s="272">
        <f t="shared" si="14"/>
        <v>0</v>
      </c>
      <c r="J14" s="272">
        <f t="shared" si="15"/>
        <v>0</v>
      </c>
      <c r="K14" s="29"/>
      <c r="L14" s="29"/>
      <c r="M14" s="29"/>
      <c r="N14" s="29"/>
      <c r="O14" s="276"/>
      <c r="P14" s="29"/>
      <c r="Q14" s="29"/>
      <c r="R14" s="29"/>
      <c r="S14" s="29"/>
      <c r="T14" s="272">
        <f t="shared" si="16"/>
        <v>0</v>
      </c>
      <c r="U14" s="286" t="e">
        <f t="shared" si="5"/>
        <v>#DIV/0!</v>
      </c>
      <c r="V14" s="300">
        <f t="shared" si="6"/>
        <v>0</v>
      </c>
      <c r="W14" s="300">
        <f t="shared" si="7"/>
        <v>0</v>
      </c>
      <c r="X14" s="300">
        <f t="shared" si="8"/>
        <v>0</v>
      </c>
      <c r="Y14" s="300">
        <f t="shared" si="9"/>
        <v>0</v>
      </c>
      <c r="Z14" s="300">
        <f t="shared" si="10"/>
        <v>0</v>
      </c>
      <c r="AA14" s="300">
        <f t="shared" si="11"/>
        <v>0</v>
      </c>
    </row>
    <row r="15" spans="1:27" s="114" customFormat="1" ht="21" customHeight="1">
      <c r="A15" s="432" t="str">
        <f>TT!C7</f>
        <v>Tỉnh, thành phố A, ngày ... tháng …. năm 20…</v>
      </c>
      <c r="B15" s="432"/>
      <c r="C15" s="432"/>
      <c r="D15" s="432"/>
      <c r="E15" s="432"/>
      <c r="F15" s="432"/>
      <c r="G15" s="116"/>
      <c r="M15" s="432" t="str">
        <f>TT!C4</f>
        <v>Tỉnh, thành phố A, ngày...tháng...năm 20…</v>
      </c>
      <c r="N15" s="433"/>
      <c r="O15" s="433"/>
      <c r="P15" s="433"/>
      <c r="Q15" s="433"/>
      <c r="R15" s="433"/>
      <c r="S15" s="433"/>
      <c r="T15" s="433"/>
      <c r="U15" s="117"/>
      <c r="V15" s="321"/>
      <c r="W15" s="321"/>
      <c r="X15" s="321"/>
      <c r="Y15" s="321"/>
      <c r="Z15" s="321"/>
      <c r="AA15" s="321"/>
    </row>
    <row r="16" spans="1:27" ht="15.75" customHeight="1">
      <c r="A16" s="367" t="s">
        <v>145</v>
      </c>
      <c r="B16" s="368"/>
      <c r="C16" s="368"/>
      <c r="D16" s="368"/>
      <c r="E16" s="115"/>
      <c r="F16" s="115"/>
      <c r="G16" s="115"/>
      <c r="H16" s="109"/>
      <c r="I16" s="109"/>
      <c r="J16" s="109"/>
      <c r="K16" s="109"/>
      <c r="L16" s="109"/>
      <c r="M16" s="375" t="str">
        <f>TT!C5</f>
        <v>CỤC TRƯỞNG</v>
      </c>
      <c r="N16" s="375"/>
      <c r="O16" s="375"/>
      <c r="P16" s="375"/>
      <c r="Q16" s="375"/>
      <c r="R16" s="375"/>
      <c r="S16" s="375"/>
      <c r="T16" s="375"/>
      <c r="U16" s="118"/>
      <c r="V16" s="321"/>
      <c r="W16" s="321"/>
      <c r="X16" s="321"/>
      <c r="Y16" s="321"/>
      <c r="Z16" s="321"/>
      <c r="AA16" s="321"/>
    </row>
    <row r="17" spans="1:27" ht="79.5" customHeight="1">
      <c r="A17" s="119"/>
      <c r="B17" s="119"/>
      <c r="C17" s="119"/>
      <c r="D17" s="119"/>
      <c r="H17" s="109"/>
      <c r="I17" s="109"/>
      <c r="J17" s="109"/>
      <c r="K17" s="109"/>
      <c r="L17" s="109"/>
      <c r="P17" s="105"/>
      <c r="R17" s="105"/>
      <c r="S17" s="105"/>
      <c r="T17" s="105"/>
      <c r="U17" s="105"/>
      <c r="V17" s="321"/>
      <c r="W17" s="321"/>
      <c r="X17" s="321"/>
      <c r="Y17" s="321"/>
      <c r="Z17" s="321"/>
      <c r="AA17" s="321"/>
    </row>
    <row r="18" spans="1:27" ht="15.75" customHeight="1">
      <c r="A18" s="430" t="str">
        <f>TT!C6</f>
        <v>Nguyễn Thị B</v>
      </c>
      <c r="B18" s="430"/>
      <c r="C18" s="430"/>
      <c r="D18" s="430"/>
      <c r="E18" s="120" t="s">
        <v>2</v>
      </c>
      <c r="F18" s="120"/>
      <c r="G18" s="120"/>
      <c r="H18" s="120"/>
      <c r="I18" s="120"/>
      <c r="J18" s="120"/>
      <c r="K18" s="120"/>
      <c r="L18" s="120"/>
      <c r="M18" s="431" t="str">
        <f>TT!C3</f>
        <v>Nguyễn Văn A</v>
      </c>
      <c r="N18" s="431"/>
      <c r="O18" s="431"/>
      <c r="P18" s="431"/>
      <c r="Q18" s="431"/>
      <c r="R18" s="431"/>
      <c r="S18" s="431"/>
      <c r="T18" s="431"/>
      <c r="U18" s="121"/>
      <c r="V18" s="321"/>
      <c r="W18" s="321"/>
      <c r="X18" s="321"/>
      <c r="Y18" s="321"/>
      <c r="Z18" s="321"/>
      <c r="AA18" s="321"/>
    </row>
    <row r="19" spans="1:27">
      <c r="A19" s="112"/>
      <c r="B19" s="112"/>
      <c r="C19" s="112"/>
      <c r="D19" s="112"/>
      <c r="E19" s="112"/>
      <c r="F19" s="112"/>
      <c r="G19" s="112"/>
      <c r="H19" s="112"/>
      <c r="I19" s="112"/>
      <c r="J19" s="112"/>
      <c r="K19" s="112"/>
      <c r="L19" s="112"/>
      <c r="M19" s="122"/>
      <c r="N19" s="122"/>
      <c r="O19" s="122"/>
      <c r="P19" s="122"/>
      <c r="Q19" s="122"/>
      <c r="R19" s="122"/>
      <c r="S19" s="122"/>
      <c r="T19" s="122"/>
      <c r="U19" s="122"/>
      <c r="V19" s="321"/>
      <c r="W19" s="321"/>
      <c r="X19" s="321"/>
      <c r="Y19" s="321"/>
      <c r="Z19" s="321"/>
      <c r="AA19" s="321"/>
    </row>
    <row r="20" spans="1:27" ht="15.75" customHeight="1">
      <c r="A20" s="306"/>
      <c r="B20" s="307" t="s">
        <v>432</v>
      </c>
      <c r="C20" s="306"/>
      <c r="D20" s="306"/>
      <c r="E20" s="306"/>
      <c r="F20" s="308"/>
      <c r="G20" s="308"/>
      <c r="H20" s="308"/>
      <c r="I20" s="308"/>
      <c r="J20" s="308"/>
      <c r="K20" s="308"/>
      <c r="L20" s="308"/>
      <c r="M20" s="308"/>
      <c r="N20" s="306"/>
      <c r="O20" s="306"/>
      <c r="P20" s="306"/>
      <c r="Q20" s="306"/>
      <c r="R20" s="306"/>
      <c r="S20" s="306"/>
      <c r="T20" s="306"/>
      <c r="U20" s="306"/>
      <c r="V20" s="321"/>
      <c r="W20" s="321"/>
      <c r="X20" s="321"/>
      <c r="Y20" s="321"/>
      <c r="Z20" s="321"/>
      <c r="AA20" s="321"/>
    </row>
    <row r="21" spans="1:27" ht="15.75" customHeight="1">
      <c r="A21" s="301"/>
      <c r="B21" s="304" t="s">
        <v>71</v>
      </c>
      <c r="C21" s="301">
        <f>C10-C11-C12-C13-C14</f>
        <v>0</v>
      </c>
      <c r="D21" s="301">
        <f t="shared" ref="D21:T21" si="17">D10-D11-D12-D13-D14</f>
        <v>0</v>
      </c>
      <c r="E21" s="301">
        <f t="shared" si="17"/>
        <v>0</v>
      </c>
      <c r="F21" s="301">
        <f t="shared" si="17"/>
        <v>0</v>
      </c>
      <c r="G21" s="301">
        <f t="shared" si="17"/>
        <v>0</v>
      </c>
      <c r="H21" s="301">
        <f t="shared" si="17"/>
        <v>0</v>
      </c>
      <c r="I21" s="301">
        <f t="shared" si="17"/>
        <v>0</v>
      </c>
      <c r="J21" s="301">
        <f t="shared" si="17"/>
        <v>0</v>
      </c>
      <c r="K21" s="301">
        <f t="shared" si="17"/>
        <v>0</v>
      </c>
      <c r="L21" s="301">
        <f t="shared" si="17"/>
        <v>0</v>
      </c>
      <c r="M21" s="301">
        <f t="shared" si="17"/>
        <v>0</v>
      </c>
      <c r="N21" s="301">
        <f t="shared" si="17"/>
        <v>0</v>
      </c>
      <c r="O21" s="301">
        <f t="shared" si="17"/>
        <v>0</v>
      </c>
      <c r="P21" s="301">
        <f t="shared" si="17"/>
        <v>0</v>
      </c>
      <c r="Q21" s="301">
        <f t="shared" si="17"/>
        <v>0</v>
      </c>
      <c r="R21" s="301">
        <f t="shared" si="17"/>
        <v>0</v>
      </c>
      <c r="S21" s="301">
        <f t="shared" si="17"/>
        <v>0</v>
      </c>
      <c r="T21" s="301">
        <f t="shared" si="17"/>
        <v>0</v>
      </c>
      <c r="U21" s="301"/>
      <c r="V21" s="321"/>
      <c r="W21" s="321"/>
      <c r="X21" s="321"/>
      <c r="Y21" s="321"/>
      <c r="Z21" s="321"/>
      <c r="AA21" s="321"/>
    </row>
    <row r="22" spans="1:27" ht="15.75" customHeight="1">
      <c r="A22" s="112"/>
      <c r="B22" s="112"/>
      <c r="C22" s="112"/>
      <c r="D22" s="112"/>
      <c r="E22" s="112"/>
      <c r="F22" s="112"/>
      <c r="G22" s="112"/>
      <c r="H22" s="112"/>
      <c r="I22" s="112"/>
      <c r="J22" s="112"/>
      <c r="K22" s="112"/>
      <c r="L22" s="112"/>
      <c r="M22" s="122"/>
      <c r="N22" s="122"/>
      <c r="O22" s="122"/>
      <c r="P22" s="122"/>
      <c r="Q22" s="122"/>
      <c r="R22" s="122"/>
      <c r="S22" s="122"/>
      <c r="T22" s="122"/>
      <c r="U22" s="122"/>
      <c r="V22" s="321"/>
      <c r="W22" s="321"/>
      <c r="X22" s="321"/>
      <c r="Y22" s="321"/>
      <c r="Z22" s="321"/>
      <c r="AA22" s="321"/>
    </row>
    <row r="23" spans="1:27" ht="18.75">
      <c r="A23" s="415" t="s">
        <v>360</v>
      </c>
      <c r="B23" s="415"/>
      <c r="C23" s="415"/>
      <c r="D23" s="415"/>
      <c r="E23" s="415"/>
      <c r="F23" s="415"/>
      <c r="G23" s="415"/>
      <c r="H23" s="415"/>
      <c r="I23" s="415"/>
      <c r="J23" s="415"/>
      <c r="K23" s="415" t="s">
        <v>367</v>
      </c>
      <c r="L23" s="415"/>
      <c r="M23" s="415"/>
      <c r="N23" s="415"/>
      <c r="O23" s="415"/>
      <c r="P23" s="415"/>
      <c r="Q23" s="415"/>
      <c r="R23" s="415"/>
      <c r="S23" s="415"/>
      <c r="T23" s="415"/>
      <c r="U23" s="415"/>
      <c r="V23" s="321"/>
      <c r="W23" s="321"/>
      <c r="X23" s="321"/>
      <c r="Y23" s="321"/>
      <c r="Z23" s="321"/>
      <c r="AA23" s="321"/>
    </row>
    <row r="24" spans="1:27" ht="18.75">
      <c r="A24" s="416" t="s">
        <v>386</v>
      </c>
      <c r="B24" s="416"/>
      <c r="C24" s="416"/>
      <c r="D24" s="416"/>
      <c r="E24" s="416"/>
      <c r="F24" s="416"/>
      <c r="G24" s="416"/>
      <c r="H24" s="416"/>
      <c r="I24" s="416"/>
      <c r="J24" s="416"/>
      <c r="K24" s="437" t="s">
        <v>428</v>
      </c>
      <c r="L24" s="437"/>
      <c r="M24" s="437"/>
      <c r="N24" s="437"/>
      <c r="O24" s="437"/>
      <c r="P24" s="437"/>
      <c r="Q24" s="437"/>
      <c r="R24" s="437"/>
      <c r="S24" s="437"/>
      <c r="T24" s="437"/>
      <c r="U24" s="437"/>
      <c r="V24" s="321"/>
      <c r="W24" s="321"/>
      <c r="X24" s="321"/>
      <c r="Y24" s="321"/>
      <c r="Z24" s="321"/>
      <c r="AA24" s="321"/>
    </row>
    <row r="25" spans="1:27" ht="18.75">
      <c r="A25" s="436" t="s">
        <v>427</v>
      </c>
      <c r="B25" s="436"/>
      <c r="C25" s="436"/>
      <c r="D25" s="436"/>
      <c r="E25" s="436"/>
      <c r="F25" s="436"/>
      <c r="G25" s="436"/>
      <c r="H25" s="436"/>
      <c r="I25" s="436"/>
      <c r="J25" s="436"/>
      <c r="K25" s="437"/>
      <c r="L25" s="437"/>
      <c r="M25" s="437"/>
      <c r="N25" s="437"/>
      <c r="O25" s="437"/>
      <c r="P25" s="437"/>
      <c r="Q25" s="437"/>
      <c r="R25" s="437"/>
      <c r="S25" s="437"/>
      <c r="T25" s="437"/>
      <c r="U25" s="437"/>
      <c r="V25" s="321"/>
      <c r="W25" s="321"/>
      <c r="X25" s="321"/>
      <c r="Y25" s="321"/>
      <c r="Z25" s="321"/>
      <c r="AA25" s="321"/>
    </row>
    <row r="26" spans="1:27" ht="18.75">
      <c r="A26" s="416" t="s">
        <v>401</v>
      </c>
      <c r="B26" s="416"/>
      <c r="C26" s="416"/>
      <c r="D26" s="416"/>
      <c r="E26" s="416"/>
      <c r="F26" s="416"/>
      <c r="G26" s="416"/>
      <c r="H26" s="416"/>
      <c r="I26" s="416"/>
      <c r="J26" s="416"/>
      <c r="K26" s="437"/>
      <c r="L26" s="437"/>
      <c r="M26" s="437"/>
      <c r="N26" s="437"/>
      <c r="O26" s="437"/>
      <c r="P26" s="437"/>
      <c r="Q26" s="437"/>
      <c r="R26" s="437"/>
      <c r="S26" s="437"/>
      <c r="T26" s="437"/>
      <c r="U26" s="437"/>
      <c r="V26" s="321"/>
      <c r="W26" s="321"/>
      <c r="X26" s="321"/>
      <c r="Y26" s="321"/>
      <c r="Z26" s="321"/>
      <c r="AA26" s="321"/>
    </row>
    <row r="27" spans="1:27" ht="18.75">
      <c r="A27" s="416" t="s">
        <v>402</v>
      </c>
      <c r="B27" s="416"/>
      <c r="C27" s="416"/>
      <c r="D27" s="416"/>
      <c r="E27" s="416"/>
      <c r="F27" s="416"/>
      <c r="G27" s="416"/>
      <c r="H27" s="416"/>
      <c r="I27" s="416"/>
      <c r="J27" s="416"/>
      <c r="K27" s="437"/>
      <c r="L27" s="437"/>
      <c r="M27" s="437"/>
      <c r="N27" s="437"/>
      <c r="O27" s="437"/>
      <c r="P27" s="437"/>
      <c r="Q27" s="437"/>
      <c r="R27" s="437"/>
      <c r="S27" s="437"/>
      <c r="T27" s="437"/>
      <c r="U27" s="437"/>
      <c r="V27" s="321"/>
      <c r="W27" s="321"/>
      <c r="X27" s="321"/>
      <c r="Y27" s="321"/>
      <c r="Z27" s="321"/>
      <c r="AA27" s="321"/>
    </row>
    <row r="28" spans="1:27" ht="18.75">
      <c r="A28" s="416" t="s">
        <v>403</v>
      </c>
      <c r="B28" s="416"/>
      <c r="C28" s="416"/>
      <c r="D28" s="416"/>
      <c r="E28" s="416"/>
      <c r="F28" s="416"/>
      <c r="G28" s="416"/>
      <c r="H28" s="416"/>
      <c r="I28" s="416"/>
      <c r="J28" s="416"/>
      <c r="K28" s="437"/>
      <c r="L28" s="437"/>
      <c r="M28" s="437"/>
      <c r="N28" s="437"/>
      <c r="O28" s="437"/>
      <c r="P28" s="437"/>
      <c r="Q28" s="437"/>
      <c r="R28" s="437"/>
      <c r="S28" s="437"/>
      <c r="T28" s="437"/>
      <c r="U28" s="437"/>
    </row>
    <row r="29" spans="1:27" ht="18.75">
      <c r="A29" s="416" t="s">
        <v>404</v>
      </c>
      <c r="B29" s="416"/>
      <c r="C29" s="416"/>
      <c r="D29" s="416"/>
      <c r="E29" s="416"/>
      <c r="F29" s="416"/>
      <c r="G29" s="416"/>
      <c r="H29" s="416"/>
      <c r="I29" s="416"/>
      <c r="J29" s="416"/>
      <c r="K29" s="437"/>
      <c r="L29" s="437"/>
      <c r="M29" s="437"/>
      <c r="N29" s="437"/>
      <c r="O29" s="437"/>
      <c r="P29" s="437"/>
      <c r="Q29" s="437"/>
      <c r="R29" s="437"/>
      <c r="S29" s="437"/>
      <c r="T29" s="437"/>
      <c r="U29" s="437"/>
    </row>
    <row r="30" spans="1:27" ht="18.75">
      <c r="A30" s="436" t="s">
        <v>426</v>
      </c>
      <c r="B30" s="436"/>
      <c r="C30" s="436"/>
      <c r="D30" s="436"/>
      <c r="E30" s="436"/>
      <c r="F30" s="436"/>
      <c r="G30" s="436"/>
      <c r="H30" s="436"/>
      <c r="I30" s="436"/>
      <c r="J30" s="436"/>
      <c r="K30" s="437"/>
      <c r="L30" s="437"/>
      <c r="M30" s="437"/>
      <c r="N30" s="437"/>
      <c r="O30" s="437"/>
      <c r="P30" s="437"/>
      <c r="Q30" s="437"/>
      <c r="R30" s="437"/>
      <c r="S30" s="437"/>
      <c r="T30" s="437"/>
      <c r="U30" s="437"/>
    </row>
  </sheetData>
  <sheetProtection formatCells="0" formatColumns="0" formatRows="0" insertRows="0"/>
  <mergeCells count="59">
    <mergeCell ref="V2:AA2"/>
    <mergeCell ref="V3:V7"/>
    <mergeCell ref="W3:W7"/>
    <mergeCell ref="X3:X7"/>
    <mergeCell ref="Y3:Y7"/>
    <mergeCell ref="Z3:Z7"/>
    <mergeCell ref="AA3:AA7"/>
    <mergeCell ref="A28:J28"/>
    <mergeCell ref="A29:J29"/>
    <mergeCell ref="A30:J30"/>
    <mergeCell ref="K23:U23"/>
    <mergeCell ref="K24:U24"/>
    <mergeCell ref="K25:U25"/>
    <mergeCell ref="K26:U26"/>
    <mergeCell ref="K27:U27"/>
    <mergeCell ref="K28:U28"/>
    <mergeCell ref="K29:U29"/>
    <mergeCell ref="K30:U30"/>
    <mergeCell ref="A23:J23"/>
    <mergeCell ref="A24:J24"/>
    <mergeCell ref="A25:J25"/>
    <mergeCell ref="A26:J26"/>
    <mergeCell ref="A27:J27"/>
    <mergeCell ref="Q1:U1"/>
    <mergeCell ref="E1:P1"/>
    <mergeCell ref="A1:D1"/>
    <mergeCell ref="K5:M5"/>
    <mergeCell ref="K6:K7"/>
    <mergeCell ref="L6:L7"/>
    <mergeCell ref="M6:M7"/>
    <mergeCell ref="J5:J7"/>
    <mergeCell ref="I3:S3"/>
    <mergeCell ref="S4:S7"/>
    <mergeCell ref="C3:C7"/>
    <mergeCell ref="Q4:Q7"/>
    <mergeCell ref="R4:R7"/>
    <mergeCell ref="J4:O4"/>
    <mergeCell ref="P2:U2"/>
    <mergeCell ref="G3:G7"/>
    <mergeCell ref="A18:D18"/>
    <mergeCell ref="M18:T18"/>
    <mergeCell ref="D3:E3"/>
    <mergeCell ref="M15:T15"/>
    <mergeCell ref="A16:D16"/>
    <mergeCell ref="M16:T16"/>
    <mergeCell ref="A8:B8"/>
    <mergeCell ref="T3:T7"/>
    <mergeCell ref="E4:E7"/>
    <mergeCell ref="I4:I7"/>
    <mergeCell ref="F3:F7"/>
    <mergeCell ref="B3:B7"/>
    <mergeCell ref="P4:P7"/>
    <mergeCell ref="A15:F15"/>
    <mergeCell ref="U3:U7"/>
    <mergeCell ref="D4:D7"/>
    <mergeCell ref="N5:N7"/>
    <mergeCell ref="A3:A7"/>
    <mergeCell ref="O5:O7"/>
    <mergeCell ref="H3:H7"/>
  </mergeCells>
  <phoneticPr fontId="10" type="noConversion"/>
  <pageMargins left="0.39370078740157499" right="0.39370078740157499" top="0.41" bottom="0.45" header="0.31496062992126" footer="0.31496062992126"/>
  <pageSetup paperSize="9" scale="7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AB27"/>
  <sheetViews>
    <sheetView view="pageBreakPreview" zoomScale="85" zoomScaleSheetLayoutView="85" workbookViewId="0">
      <selection activeCell="Q14" sqref="Q14"/>
    </sheetView>
  </sheetViews>
  <sheetFormatPr defaultColWidth="9" defaultRowHeight="15.75"/>
  <cols>
    <col min="1" max="1" width="4.125" style="105" customWidth="1"/>
    <col min="2" max="2" width="18.375" style="105" customWidth="1"/>
    <col min="3" max="3" width="8.125" style="105" customWidth="1"/>
    <col min="4" max="4" width="11.375" style="105" customWidth="1"/>
    <col min="5" max="12" width="8.125" style="105" customWidth="1"/>
    <col min="13" max="14" width="8.125" style="109" customWidth="1"/>
    <col min="15" max="15" width="8.75" style="109" customWidth="1"/>
    <col min="16" max="18" width="8.125" style="109" customWidth="1"/>
    <col min="19" max="19" width="9.5" style="109" customWidth="1"/>
    <col min="20" max="20" width="8.375" style="109" customWidth="1"/>
    <col min="21" max="16384" width="9" style="105"/>
  </cols>
  <sheetData>
    <row r="1" spans="1:28" ht="65.25" customHeight="1">
      <c r="A1" s="420" t="s">
        <v>304</v>
      </c>
      <c r="B1" s="420"/>
      <c r="C1" s="420"/>
      <c r="D1" s="420"/>
      <c r="E1" s="377" t="s">
        <v>183</v>
      </c>
      <c r="F1" s="377"/>
      <c r="G1" s="377"/>
      <c r="H1" s="377"/>
      <c r="I1" s="377"/>
      <c r="J1" s="377"/>
      <c r="K1" s="377"/>
      <c r="L1" s="377"/>
      <c r="M1" s="377"/>
      <c r="N1" s="377"/>
      <c r="O1" s="377"/>
      <c r="P1" s="417" t="str">
        <f>TT!C2</f>
        <v xml:space="preserve">Đơn vị, người báo cáo: 
Đơn vị nhận báo cáo: </v>
      </c>
      <c r="Q1" s="417"/>
      <c r="R1" s="417"/>
      <c r="S1" s="417"/>
      <c r="T1" s="417"/>
    </row>
    <row r="2" spans="1:28" ht="17.25" customHeight="1">
      <c r="B2" s="106"/>
      <c r="C2" s="106"/>
      <c r="I2" s="107"/>
      <c r="J2" s="108"/>
      <c r="K2" s="108"/>
      <c r="L2" s="108"/>
      <c r="O2" s="110"/>
      <c r="P2" s="110"/>
      <c r="Q2" s="418" t="s">
        <v>215</v>
      </c>
      <c r="R2" s="418"/>
      <c r="S2" s="418"/>
      <c r="T2" s="418"/>
      <c r="U2" s="387" t="s">
        <v>431</v>
      </c>
      <c r="V2" s="387"/>
      <c r="W2" s="387"/>
      <c r="X2" s="387"/>
      <c r="Y2" s="387"/>
      <c r="Z2" s="387"/>
    </row>
    <row r="3" spans="1:28" s="123" customFormat="1" ht="15.75" customHeight="1">
      <c r="A3" s="442" t="s">
        <v>85</v>
      </c>
      <c r="B3" s="442" t="s">
        <v>86</v>
      </c>
      <c r="C3" s="403" t="s">
        <v>84</v>
      </c>
      <c r="D3" s="403" t="s">
        <v>4</v>
      </c>
      <c r="E3" s="403"/>
      <c r="F3" s="403" t="s">
        <v>318</v>
      </c>
      <c r="G3" s="403" t="s">
        <v>192</v>
      </c>
      <c r="H3" s="403" t="s">
        <v>35</v>
      </c>
      <c r="I3" s="393" t="s">
        <v>4</v>
      </c>
      <c r="J3" s="435"/>
      <c r="K3" s="435"/>
      <c r="L3" s="435"/>
      <c r="M3" s="435"/>
      <c r="N3" s="435"/>
      <c r="O3" s="435"/>
      <c r="P3" s="435"/>
      <c r="Q3" s="435"/>
      <c r="R3" s="394"/>
      <c r="S3" s="410" t="s">
        <v>325</v>
      </c>
      <c r="T3" s="413" t="s">
        <v>88</v>
      </c>
      <c r="U3" s="354" t="s">
        <v>449</v>
      </c>
      <c r="V3" s="354" t="s">
        <v>450</v>
      </c>
      <c r="W3" s="354" t="s">
        <v>451</v>
      </c>
      <c r="X3" s="354" t="s">
        <v>452</v>
      </c>
      <c r="Y3" s="354" t="s">
        <v>453</v>
      </c>
      <c r="Z3" s="354" t="s">
        <v>454</v>
      </c>
    </row>
    <row r="4" spans="1:28" s="123" customFormat="1" ht="15.75" customHeight="1">
      <c r="A4" s="443"/>
      <c r="B4" s="443"/>
      <c r="C4" s="403"/>
      <c r="D4" s="403" t="s">
        <v>327</v>
      </c>
      <c r="E4" s="403" t="s">
        <v>48</v>
      </c>
      <c r="F4" s="403"/>
      <c r="G4" s="403"/>
      <c r="H4" s="403"/>
      <c r="I4" s="403" t="s">
        <v>47</v>
      </c>
      <c r="J4" s="407" t="s">
        <v>4</v>
      </c>
      <c r="K4" s="408"/>
      <c r="L4" s="408"/>
      <c r="M4" s="408"/>
      <c r="N4" s="409"/>
      <c r="O4" s="403" t="s">
        <v>317</v>
      </c>
      <c r="P4" s="355" t="s">
        <v>319</v>
      </c>
      <c r="Q4" s="354" t="s">
        <v>324</v>
      </c>
      <c r="R4" s="354" t="s">
        <v>41</v>
      </c>
      <c r="S4" s="411"/>
      <c r="T4" s="414"/>
      <c r="U4" s="354"/>
      <c r="V4" s="354"/>
      <c r="W4" s="354"/>
      <c r="X4" s="354"/>
      <c r="Y4" s="354"/>
      <c r="Z4" s="354"/>
    </row>
    <row r="5" spans="1:28" s="123" customFormat="1" ht="15.75" customHeight="1">
      <c r="A5" s="443"/>
      <c r="B5" s="443"/>
      <c r="C5" s="403"/>
      <c r="D5" s="403"/>
      <c r="E5" s="403"/>
      <c r="F5" s="403"/>
      <c r="G5" s="403"/>
      <c r="H5" s="403"/>
      <c r="I5" s="403"/>
      <c r="J5" s="403" t="s">
        <v>72</v>
      </c>
      <c r="K5" s="407" t="s">
        <v>4</v>
      </c>
      <c r="L5" s="409"/>
      <c r="M5" s="403" t="s">
        <v>38</v>
      </c>
      <c r="N5" s="439" t="s">
        <v>337</v>
      </c>
      <c r="O5" s="403"/>
      <c r="P5" s="356"/>
      <c r="Q5" s="354"/>
      <c r="R5" s="354"/>
      <c r="S5" s="411"/>
      <c r="T5" s="414"/>
      <c r="U5" s="354"/>
      <c r="V5" s="354"/>
      <c r="W5" s="354"/>
      <c r="X5" s="354"/>
      <c r="Y5" s="354"/>
      <c r="Z5" s="354"/>
    </row>
    <row r="6" spans="1:28" s="123" customFormat="1" ht="15.75" customHeight="1">
      <c r="A6" s="443"/>
      <c r="B6" s="443"/>
      <c r="C6" s="403"/>
      <c r="D6" s="403"/>
      <c r="E6" s="403"/>
      <c r="F6" s="403"/>
      <c r="G6" s="403"/>
      <c r="H6" s="403"/>
      <c r="I6" s="403"/>
      <c r="J6" s="403"/>
      <c r="K6" s="413" t="s">
        <v>36</v>
      </c>
      <c r="L6" s="413" t="s">
        <v>321</v>
      </c>
      <c r="M6" s="403"/>
      <c r="N6" s="440"/>
      <c r="O6" s="403"/>
      <c r="P6" s="356"/>
      <c r="Q6" s="354"/>
      <c r="R6" s="354"/>
      <c r="S6" s="411"/>
      <c r="T6" s="414"/>
      <c r="U6" s="354"/>
      <c r="V6" s="354"/>
      <c r="W6" s="354"/>
      <c r="X6" s="354"/>
      <c r="Y6" s="354"/>
      <c r="Z6" s="354"/>
    </row>
    <row r="7" spans="1:28" s="123" customFormat="1" ht="52.5" customHeight="1">
      <c r="A7" s="444"/>
      <c r="B7" s="444"/>
      <c r="C7" s="403"/>
      <c r="D7" s="403"/>
      <c r="E7" s="403"/>
      <c r="F7" s="403"/>
      <c r="G7" s="403"/>
      <c r="H7" s="403"/>
      <c r="I7" s="403"/>
      <c r="J7" s="403"/>
      <c r="K7" s="419"/>
      <c r="L7" s="419"/>
      <c r="M7" s="403"/>
      <c r="N7" s="441"/>
      <c r="O7" s="403"/>
      <c r="P7" s="357"/>
      <c r="Q7" s="354"/>
      <c r="R7" s="354"/>
      <c r="S7" s="412"/>
      <c r="T7" s="414"/>
      <c r="U7" s="354"/>
      <c r="V7" s="354"/>
      <c r="W7" s="354"/>
      <c r="X7" s="354"/>
      <c r="Y7" s="354"/>
      <c r="Z7" s="354"/>
    </row>
    <row r="8" spans="1:28" ht="14.25" customHeight="1">
      <c r="A8" s="401" t="s">
        <v>3</v>
      </c>
      <c r="B8" s="402"/>
      <c r="C8" s="56" t="s">
        <v>13</v>
      </c>
      <c r="D8" s="56" t="s">
        <v>14</v>
      </c>
      <c r="E8" s="56" t="s">
        <v>19</v>
      </c>
      <c r="F8" s="56" t="s">
        <v>22</v>
      </c>
      <c r="G8" s="56" t="s">
        <v>23</v>
      </c>
      <c r="H8" s="56" t="s">
        <v>24</v>
      </c>
      <c r="I8" s="56" t="s">
        <v>25</v>
      </c>
      <c r="J8" s="56" t="s">
        <v>26</v>
      </c>
      <c r="K8" s="56" t="s">
        <v>27</v>
      </c>
      <c r="L8" s="56" t="s">
        <v>28</v>
      </c>
      <c r="M8" s="56" t="s">
        <v>29</v>
      </c>
      <c r="N8" s="56" t="s">
        <v>75</v>
      </c>
      <c r="O8" s="56" t="s">
        <v>74</v>
      </c>
      <c r="P8" s="56" t="s">
        <v>76</v>
      </c>
      <c r="Q8" s="56" t="s">
        <v>77</v>
      </c>
      <c r="R8" s="56" t="s">
        <v>78</v>
      </c>
      <c r="S8" s="56" t="s">
        <v>79</v>
      </c>
      <c r="T8" s="56" t="s">
        <v>82</v>
      </c>
      <c r="U8" s="96"/>
      <c r="V8" s="96"/>
      <c r="W8" s="96"/>
      <c r="X8" s="96"/>
      <c r="Y8" s="96"/>
      <c r="Z8" s="96"/>
    </row>
    <row r="9" spans="1:28" s="96" customFormat="1" ht="24" customHeight="1">
      <c r="A9" s="237"/>
      <c r="B9" s="237" t="s">
        <v>10</v>
      </c>
      <c r="C9" s="272">
        <f>C10+C14</f>
        <v>0</v>
      </c>
      <c r="D9" s="272">
        <f t="shared" ref="D9:S9" si="0">D10+D14</f>
        <v>0</v>
      </c>
      <c r="E9" s="272">
        <f t="shared" si="0"/>
        <v>0</v>
      </c>
      <c r="F9" s="272">
        <f t="shared" si="0"/>
        <v>0</v>
      </c>
      <c r="G9" s="272">
        <f t="shared" si="0"/>
        <v>0</v>
      </c>
      <c r="H9" s="272">
        <f t="shared" si="0"/>
        <v>0</v>
      </c>
      <c r="I9" s="272">
        <f t="shared" si="0"/>
        <v>0</v>
      </c>
      <c r="J9" s="272">
        <f t="shared" si="0"/>
        <v>0</v>
      </c>
      <c r="K9" s="272">
        <f t="shared" si="0"/>
        <v>0</v>
      </c>
      <c r="L9" s="272">
        <f t="shared" si="0"/>
        <v>0</v>
      </c>
      <c r="M9" s="272">
        <f t="shared" si="0"/>
        <v>0</v>
      </c>
      <c r="N9" s="272">
        <f t="shared" si="0"/>
        <v>0</v>
      </c>
      <c r="O9" s="272">
        <f t="shared" si="0"/>
        <v>0</v>
      </c>
      <c r="P9" s="272">
        <f t="shared" si="0"/>
        <v>0</v>
      </c>
      <c r="Q9" s="272">
        <f t="shared" si="0"/>
        <v>0</v>
      </c>
      <c r="R9" s="272">
        <f t="shared" si="0"/>
        <v>0</v>
      </c>
      <c r="S9" s="272">
        <f t="shared" si="0"/>
        <v>0</v>
      </c>
      <c r="T9" s="281" t="e">
        <f>J9/I9</f>
        <v>#DIV/0!</v>
      </c>
      <c r="U9" s="300">
        <f>C9-D9-E9</f>
        <v>0</v>
      </c>
      <c r="V9" s="300">
        <f>C9-F9-G9-H9</f>
        <v>0</v>
      </c>
      <c r="W9" s="300">
        <f>H9-I9-O9-P9-Q9-R9</f>
        <v>0</v>
      </c>
      <c r="X9" s="300">
        <f>I9-J9-M9-N9</f>
        <v>0</v>
      </c>
      <c r="Y9" s="300">
        <f>J9-K9-L9</f>
        <v>0</v>
      </c>
      <c r="Z9" s="300">
        <f>S9-M9-N9-O9-P9-Q9-R9</f>
        <v>0</v>
      </c>
      <c r="AB9" s="445" t="s">
        <v>433</v>
      </c>
    </row>
    <row r="10" spans="1:28" s="96" customFormat="1" ht="24" customHeight="1">
      <c r="A10" s="139" t="s">
        <v>0</v>
      </c>
      <c r="B10" s="206" t="s">
        <v>127</v>
      </c>
      <c r="C10" s="272">
        <f>C11+C12+C13</f>
        <v>0</v>
      </c>
      <c r="D10" s="272">
        <f t="shared" ref="D10:S10" si="1">D11+D12+D13</f>
        <v>0</v>
      </c>
      <c r="E10" s="272">
        <f t="shared" si="1"/>
        <v>0</v>
      </c>
      <c r="F10" s="272">
        <f t="shared" si="1"/>
        <v>0</v>
      </c>
      <c r="G10" s="272">
        <f t="shared" si="1"/>
        <v>0</v>
      </c>
      <c r="H10" s="272">
        <f t="shared" si="1"/>
        <v>0</v>
      </c>
      <c r="I10" s="272">
        <f t="shared" si="1"/>
        <v>0</v>
      </c>
      <c r="J10" s="272">
        <f t="shared" si="1"/>
        <v>0</v>
      </c>
      <c r="K10" s="272">
        <f t="shared" si="1"/>
        <v>0</v>
      </c>
      <c r="L10" s="272">
        <f t="shared" si="1"/>
        <v>0</v>
      </c>
      <c r="M10" s="272">
        <f t="shared" si="1"/>
        <v>0</v>
      </c>
      <c r="N10" s="272">
        <f t="shared" si="1"/>
        <v>0</v>
      </c>
      <c r="O10" s="272">
        <f t="shared" si="1"/>
        <v>0</v>
      </c>
      <c r="P10" s="272">
        <f t="shared" si="1"/>
        <v>0</v>
      </c>
      <c r="Q10" s="272">
        <f t="shared" si="1"/>
        <v>0</v>
      </c>
      <c r="R10" s="272">
        <f t="shared" si="1"/>
        <v>0</v>
      </c>
      <c r="S10" s="272">
        <f t="shared" si="1"/>
        <v>0</v>
      </c>
      <c r="T10" s="281" t="e">
        <f t="shared" ref="T10:T22" si="2">J10/I10</f>
        <v>#DIV/0!</v>
      </c>
      <c r="U10" s="300">
        <f t="shared" ref="U10:U22" si="3">C10-D10-E10</f>
        <v>0</v>
      </c>
      <c r="V10" s="300">
        <f t="shared" ref="V10:V22" si="4">C10-F10-G10-H10</f>
        <v>0</v>
      </c>
      <c r="W10" s="300">
        <f t="shared" ref="W10:W22" si="5">H10-I10-O10-P10-Q10-R10</f>
        <v>0</v>
      </c>
      <c r="X10" s="300">
        <f t="shared" ref="X10:X22" si="6">I10-J10-M10-N10</f>
        <v>0</v>
      </c>
      <c r="Y10" s="300">
        <f t="shared" ref="Y10:Y22" si="7">J10-K10-L10</f>
        <v>0</v>
      </c>
      <c r="Z10" s="300">
        <f t="shared" ref="Z10:Z22" si="8">S10-M10-N10-O10-P10-Q10-R10</f>
        <v>0</v>
      </c>
      <c r="AB10" s="445"/>
    </row>
    <row r="11" spans="1:28" s="96" customFormat="1" ht="24" customHeight="1">
      <c r="A11" s="141" t="s">
        <v>13</v>
      </c>
      <c r="B11" s="201" t="s">
        <v>6</v>
      </c>
      <c r="C11" s="272">
        <f t="shared" ref="C11:C22" si="9">D11+E11</f>
        <v>0</v>
      </c>
      <c r="D11" s="202"/>
      <c r="E11" s="29"/>
      <c r="F11" s="29"/>
      <c r="G11" s="29"/>
      <c r="H11" s="272">
        <f t="shared" ref="H11:H21" si="10">I11+O11+P11+Q11+R11</f>
        <v>0</v>
      </c>
      <c r="I11" s="272">
        <f t="shared" ref="I11:I21" si="11">J11+M11+N11</f>
        <v>0</v>
      </c>
      <c r="J11" s="272">
        <f t="shared" ref="J11:J22" si="12">K11+L11</f>
        <v>0</v>
      </c>
      <c r="K11" s="29"/>
      <c r="L11" s="29"/>
      <c r="M11" s="29"/>
      <c r="N11" s="29"/>
      <c r="O11" s="29"/>
      <c r="P11" s="29"/>
      <c r="Q11" s="29"/>
      <c r="R11" s="29"/>
      <c r="S11" s="197">
        <f t="shared" ref="S11:S22" si="13">M11+N11+O11+P11+Q11+R11</f>
        <v>0</v>
      </c>
      <c r="T11" s="281" t="e">
        <f t="shared" si="2"/>
        <v>#DIV/0!</v>
      </c>
      <c r="U11" s="300">
        <f t="shared" si="3"/>
        <v>0</v>
      </c>
      <c r="V11" s="300">
        <f t="shared" si="4"/>
        <v>0</v>
      </c>
      <c r="W11" s="300">
        <f t="shared" si="5"/>
        <v>0</v>
      </c>
      <c r="X11" s="300">
        <f t="shared" si="6"/>
        <v>0</v>
      </c>
      <c r="Y11" s="300">
        <f t="shared" si="7"/>
        <v>0</v>
      </c>
      <c r="Z11" s="300">
        <f t="shared" si="8"/>
        <v>0</v>
      </c>
      <c r="AB11" s="445"/>
    </row>
    <row r="12" spans="1:28" s="96" customFormat="1" ht="24" customHeight="1">
      <c r="A12" s="141" t="s">
        <v>14</v>
      </c>
      <c r="B12" s="201" t="s">
        <v>6</v>
      </c>
      <c r="C12" s="272">
        <f t="shared" si="9"/>
        <v>0</v>
      </c>
      <c r="D12" s="29"/>
      <c r="E12" s="29"/>
      <c r="F12" s="29"/>
      <c r="G12" s="29"/>
      <c r="H12" s="272">
        <f t="shared" si="10"/>
        <v>0</v>
      </c>
      <c r="I12" s="272">
        <f t="shared" si="11"/>
        <v>0</v>
      </c>
      <c r="J12" s="272">
        <f t="shared" si="12"/>
        <v>0</v>
      </c>
      <c r="K12" s="29"/>
      <c r="L12" s="29"/>
      <c r="M12" s="29"/>
      <c r="N12" s="29"/>
      <c r="O12" s="29"/>
      <c r="P12" s="29"/>
      <c r="Q12" s="29"/>
      <c r="R12" s="29"/>
      <c r="S12" s="197">
        <f t="shared" si="13"/>
        <v>0</v>
      </c>
      <c r="T12" s="281" t="e">
        <f t="shared" si="2"/>
        <v>#DIV/0!</v>
      </c>
      <c r="U12" s="300">
        <f t="shared" si="3"/>
        <v>0</v>
      </c>
      <c r="V12" s="300">
        <f t="shared" si="4"/>
        <v>0</v>
      </c>
      <c r="W12" s="300">
        <f t="shared" si="5"/>
        <v>0</v>
      </c>
      <c r="X12" s="300">
        <f t="shared" si="6"/>
        <v>0</v>
      </c>
      <c r="Y12" s="300">
        <f t="shared" si="7"/>
        <v>0</v>
      </c>
      <c r="Z12" s="300">
        <f t="shared" si="8"/>
        <v>0</v>
      </c>
      <c r="AB12" s="445"/>
    </row>
    <row r="13" spans="1:28" s="96" customFormat="1" ht="24" customHeight="1">
      <c r="A13" s="141" t="s">
        <v>9</v>
      </c>
      <c r="B13" s="201" t="s">
        <v>11</v>
      </c>
      <c r="C13" s="272">
        <f t="shared" si="9"/>
        <v>0</v>
      </c>
      <c r="D13" s="29"/>
      <c r="E13" s="29"/>
      <c r="F13" s="29"/>
      <c r="G13" s="29"/>
      <c r="H13" s="272">
        <f t="shared" si="10"/>
        <v>0</v>
      </c>
      <c r="I13" s="272">
        <f t="shared" si="11"/>
        <v>0</v>
      </c>
      <c r="J13" s="272">
        <f t="shared" si="12"/>
        <v>0</v>
      </c>
      <c r="K13" s="29"/>
      <c r="L13" s="29"/>
      <c r="M13" s="29"/>
      <c r="N13" s="29"/>
      <c r="O13" s="29"/>
      <c r="P13" s="29"/>
      <c r="Q13" s="29"/>
      <c r="R13" s="29"/>
      <c r="S13" s="197">
        <f t="shared" si="13"/>
        <v>0</v>
      </c>
      <c r="T13" s="281" t="e">
        <f t="shared" si="2"/>
        <v>#DIV/0!</v>
      </c>
      <c r="U13" s="300">
        <f t="shared" si="3"/>
        <v>0</v>
      </c>
      <c r="V13" s="300">
        <f t="shared" si="4"/>
        <v>0</v>
      </c>
      <c r="W13" s="300">
        <f t="shared" si="5"/>
        <v>0</v>
      </c>
      <c r="X13" s="300">
        <f t="shared" si="6"/>
        <v>0</v>
      </c>
      <c r="Y13" s="300">
        <f t="shared" si="7"/>
        <v>0</v>
      </c>
      <c r="Z13" s="300">
        <f t="shared" si="8"/>
        <v>0</v>
      </c>
      <c r="AB13" s="445"/>
    </row>
    <row r="14" spans="1:28" s="96" customFormat="1" ht="24" customHeight="1">
      <c r="A14" s="139" t="s">
        <v>1</v>
      </c>
      <c r="B14" s="206" t="s">
        <v>8</v>
      </c>
      <c r="C14" s="272">
        <f>C15+C19</f>
        <v>0</v>
      </c>
      <c r="D14" s="272">
        <f t="shared" ref="D14:S14" si="14">D15+D19</f>
        <v>0</v>
      </c>
      <c r="E14" s="272">
        <f t="shared" si="14"/>
        <v>0</v>
      </c>
      <c r="F14" s="272">
        <f t="shared" si="14"/>
        <v>0</v>
      </c>
      <c r="G14" s="272">
        <f t="shared" si="14"/>
        <v>0</v>
      </c>
      <c r="H14" s="272">
        <f t="shared" si="14"/>
        <v>0</v>
      </c>
      <c r="I14" s="272">
        <f t="shared" si="14"/>
        <v>0</v>
      </c>
      <c r="J14" s="272">
        <f t="shared" si="14"/>
        <v>0</v>
      </c>
      <c r="K14" s="272">
        <f t="shared" si="14"/>
        <v>0</v>
      </c>
      <c r="L14" s="272">
        <f t="shared" si="14"/>
        <v>0</v>
      </c>
      <c r="M14" s="272">
        <f t="shared" si="14"/>
        <v>0</v>
      </c>
      <c r="N14" s="272">
        <f t="shared" si="14"/>
        <v>0</v>
      </c>
      <c r="O14" s="272">
        <f t="shared" si="14"/>
        <v>0</v>
      </c>
      <c r="P14" s="272">
        <f t="shared" si="14"/>
        <v>0</v>
      </c>
      <c r="Q14" s="272">
        <f t="shared" si="14"/>
        <v>0</v>
      </c>
      <c r="R14" s="272">
        <f t="shared" si="14"/>
        <v>0</v>
      </c>
      <c r="S14" s="272">
        <f t="shared" si="14"/>
        <v>0</v>
      </c>
      <c r="T14" s="281" t="e">
        <f t="shared" si="2"/>
        <v>#DIV/0!</v>
      </c>
      <c r="U14" s="300">
        <f t="shared" si="3"/>
        <v>0</v>
      </c>
      <c r="V14" s="300">
        <f t="shared" si="4"/>
        <v>0</v>
      </c>
      <c r="W14" s="300">
        <f t="shared" si="5"/>
        <v>0</v>
      </c>
      <c r="X14" s="300">
        <f t="shared" si="6"/>
        <v>0</v>
      </c>
      <c r="Y14" s="300">
        <f t="shared" si="7"/>
        <v>0</v>
      </c>
      <c r="Z14" s="300">
        <f t="shared" si="8"/>
        <v>0</v>
      </c>
      <c r="AB14" s="445"/>
    </row>
    <row r="15" spans="1:28" s="96" customFormat="1" ht="24" customHeight="1">
      <c r="A15" s="139" t="s">
        <v>13</v>
      </c>
      <c r="B15" s="206" t="s">
        <v>5</v>
      </c>
      <c r="C15" s="272">
        <f>C16+C17+C18</f>
        <v>0</v>
      </c>
      <c r="D15" s="272">
        <f t="shared" ref="D15:R15" si="15">D16+D17+D18</f>
        <v>0</v>
      </c>
      <c r="E15" s="272">
        <f t="shared" si="15"/>
        <v>0</v>
      </c>
      <c r="F15" s="272">
        <f t="shared" si="15"/>
        <v>0</v>
      </c>
      <c r="G15" s="272">
        <f t="shared" si="15"/>
        <v>0</v>
      </c>
      <c r="H15" s="272">
        <f t="shared" si="15"/>
        <v>0</v>
      </c>
      <c r="I15" s="272">
        <f t="shared" si="15"/>
        <v>0</v>
      </c>
      <c r="J15" s="272">
        <f t="shared" si="15"/>
        <v>0</v>
      </c>
      <c r="K15" s="272">
        <f t="shared" si="15"/>
        <v>0</v>
      </c>
      <c r="L15" s="272">
        <f t="shared" si="15"/>
        <v>0</v>
      </c>
      <c r="M15" s="272">
        <f t="shared" si="15"/>
        <v>0</v>
      </c>
      <c r="N15" s="272">
        <f t="shared" si="15"/>
        <v>0</v>
      </c>
      <c r="O15" s="272">
        <f t="shared" si="15"/>
        <v>0</v>
      </c>
      <c r="P15" s="272">
        <f t="shared" si="15"/>
        <v>0</v>
      </c>
      <c r="Q15" s="272">
        <f t="shared" si="15"/>
        <v>0</v>
      </c>
      <c r="R15" s="272">
        <f t="shared" si="15"/>
        <v>0</v>
      </c>
      <c r="S15" s="272">
        <f t="shared" ref="S15" si="16">S16+S17+S18</f>
        <v>0</v>
      </c>
      <c r="T15" s="281" t="e">
        <f t="shared" si="2"/>
        <v>#DIV/0!</v>
      </c>
      <c r="U15" s="300">
        <f t="shared" si="3"/>
        <v>0</v>
      </c>
      <c r="V15" s="300">
        <f t="shared" si="4"/>
        <v>0</v>
      </c>
      <c r="W15" s="300">
        <f t="shared" si="5"/>
        <v>0</v>
      </c>
      <c r="X15" s="300">
        <f t="shared" si="6"/>
        <v>0</v>
      </c>
      <c r="Y15" s="300">
        <f t="shared" si="7"/>
        <v>0</v>
      </c>
      <c r="Z15" s="300">
        <f t="shared" si="8"/>
        <v>0</v>
      </c>
      <c r="AB15" s="445"/>
    </row>
    <row r="16" spans="1:28" s="96" customFormat="1" ht="24" customHeight="1">
      <c r="A16" s="141" t="s">
        <v>15</v>
      </c>
      <c r="B16" s="201" t="s">
        <v>6</v>
      </c>
      <c r="C16" s="272">
        <f t="shared" si="9"/>
        <v>0</v>
      </c>
      <c r="D16" s="29"/>
      <c r="E16" s="29"/>
      <c r="F16" s="29"/>
      <c r="G16" s="29"/>
      <c r="H16" s="272">
        <f t="shared" si="10"/>
        <v>0</v>
      </c>
      <c r="I16" s="272">
        <f t="shared" si="11"/>
        <v>0</v>
      </c>
      <c r="J16" s="272">
        <f t="shared" si="12"/>
        <v>0</v>
      </c>
      <c r="K16" s="29"/>
      <c r="L16" s="29"/>
      <c r="M16" s="29"/>
      <c r="N16" s="29"/>
      <c r="O16" s="29"/>
      <c r="P16" s="29"/>
      <c r="Q16" s="29"/>
      <c r="R16" s="29"/>
      <c r="S16" s="197">
        <f t="shared" si="13"/>
        <v>0</v>
      </c>
      <c r="T16" s="281" t="e">
        <f t="shared" si="2"/>
        <v>#DIV/0!</v>
      </c>
      <c r="U16" s="300">
        <f t="shared" si="3"/>
        <v>0</v>
      </c>
      <c r="V16" s="300">
        <f t="shared" si="4"/>
        <v>0</v>
      </c>
      <c r="W16" s="300">
        <f t="shared" si="5"/>
        <v>0</v>
      </c>
      <c r="X16" s="300">
        <f t="shared" si="6"/>
        <v>0</v>
      </c>
      <c r="Y16" s="300">
        <f t="shared" si="7"/>
        <v>0</v>
      </c>
      <c r="Z16" s="300">
        <f t="shared" si="8"/>
        <v>0</v>
      </c>
      <c r="AB16" s="445"/>
    </row>
    <row r="17" spans="1:28" s="96" customFormat="1" ht="24" customHeight="1">
      <c r="A17" s="141" t="s">
        <v>16</v>
      </c>
      <c r="B17" s="201" t="s">
        <v>7</v>
      </c>
      <c r="C17" s="272">
        <f t="shared" si="9"/>
        <v>0</v>
      </c>
      <c r="D17" s="29"/>
      <c r="E17" s="29"/>
      <c r="F17" s="29"/>
      <c r="G17" s="29"/>
      <c r="H17" s="272">
        <f t="shared" si="10"/>
        <v>0</v>
      </c>
      <c r="I17" s="272">
        <f t="shared" si="11"/>
        <v>0</v>
      </c>
      <c r="J17" s="272">
        <f t="shared" si="12"/>
        <v>0</v>
      </c>
      <c r="K17" s="29"/>
      <c r="L17" s="29"/>
      <c r="M17" s="29"/>
      <c r="N17" s="29"/>
      <c r="O17" s="29"/>
      <c r="P17" s="29"/>
      <c r="Q17" s="29"/>
      <c r="R17" s="29"/>
      <c r="S17" s="197">
        <f t="shared" si="13"/>
        <v>0</v>
      </c>
      <c r="T17" s="281" t="e">
        <f t="shared" si="2"/>
        <v>#DIV/0!</v>
      </c>
      <c r="U17" s="300">
        <f t="shared" si="3"/>
        <v>0</v>
      </c>
      <c r="V17" s="300">
        <f t="shared" si="4"/>
        <v>0</v>
      </c>
      <c r="W17" s="300">
        <f t="shared" si="5"/>
        <v>0</v>
      </c>
      <c r="X17" s="300">
        <f t="shared" si="6"/>
        <v>0</v>
      </c>
      <c r="Y17" s="300">
        <f t="shared" si="7"/>
        <v>0</v>
      </c>
      <c r="Z17" s="300">
        <f t="shared" si="8"/>
        <v>0</v>
      </c>
      <c r="AB17" s="445"/>
    </row>
    <row r="18" spans="1:28" s="96" customFormat="1" ht="24" customHeight="1">
      <c r="A18" s="141" t="s">
        <v>9</v>
      </c>
      <c r="B18" s="201" t="s">
        <v>11</v>
      </c>
      <c r="C18" s="272">
        <f t="shared" si="9"/>
        <v>0</v>
      </c>
      <c r="D18" s="29"/>
      <c r="E18" s="29"/>
      <c r="F18" s="29"/>
      <c r="G18" s="29"/>
      <c r="H18" s="272">
        <f t="shared" si="10"/>
        <v>0</v>
      </c>
      <c r="I18" s="272">
        <f t="shared" si="11"/>
        <v>0</v>
      </c>
      <c r="J18" s="272">
        <f t="shared" si="12"/>
        <v>0</v>
      </c>
      <c r="K18" s="29"/>
      <c r="L18" s="29"/>
      <c r="M18" s="29"/>
      <c r="N18" s="29"/>
      <c r="O18" s="29"/>
      <c r="P18" s="29"/>
      <c r="Q18" s="29"/>
      <c r="R18" s="29"/>
      <c r="S18" s="197">
        <f t="shared" si="13"/>
        <v>0</v>
      </c>
      <c r="T18" s="281" t="e">
        <f t="shared" si="2"/>
        <v>#DIV/0!</v>
      </c>
      <c r="U18" s="300">
        <f t="shared" si="3"/>
        <v>0</v>
      </c>
      <c r="V18" s="300">
        <f t="shared" si="4"/>
        <v>0</v>
      </c>
      <c r="W18" s="300">
        <f t="shared" si="5"/>
        <v>0</v>
      </c>
      <c r="X18" s="300">
        <f t="shared" si="6"/>
        <v>0</v>
      </c>
      <c r="Y18" s="300">
        <f t="shared" si="7"/>
        <v>0</v>
      </c>
      <c r="Z18" s="300">
        <f t="shared" si="8"/>
        <v>0</v>
      </c>
      <c r="AB18" s="445"/>
    </row>
    <row r="19" spans="1:28" s="96" customFormat="1" ht="24" customHeight="1">
      <c r="A19" s="139" t="s">
        <v>14</v>
      </c>
      <c r="B19" s="206" t="s">
        <v>46</v>
      </c>
      <c r="C19" s="272">
        <f>C20+C21+C22</f>
        <v>0</v>
      </c>
      <c r="D19" s="272">
        <f t="shared" ref="D19:S19" si="17">D20+D21+D22</f>
        <v>0</v>
      </c>
      <c r="E19" s="272">
        <f t="shared" si="17"/>
        <v>0</v>
      </c>
      <c r="F19" s="272">
        <f t="shared" si="17"/>
        <v>0</v>
      </c>
      <c r="G19" s="272">
        <f t="shared" si="17"/>
        <v>0</v>
      </c>
      <c r="H19" s="272">
        <f t="shared" si="17"/>
        <v>0</v>
      </c>
      <c r="I19" s="272">
        <f t="shared" si="17"/>
        <v>0</v>
      </c>
      <c r="J19" s="272">
        <f t="shared" si="17"/>
        <v>0</v>
      </c>
      <c r="K19" s="272">
        <f t="shared" si="17"/>
        <v>0</v>
      </c>
      <c r="L19" s="272">
        <f t="shared" si="17"/>
        <v>0</v>
      </c>
      <c r="M19" s="272">
        <f t="shared" si="17"/>
        <v>0</v>
      </c>
      <c r="N19" s="272">
        <f t="shared" si="17"/>
        <v>0</v>
      </c>
      <c r="O19" s="272">
        <f t="shared" si="17"/>
        <v>0</v>
      </c>
      <c r="P19" s="272">
        <f t="shared" si="17"/>
        <v>0</v>
      </c>
      <c r="Q19" s="272">
        <f t="shared" si="17"/>
        <v>0</v>
      </c>
      <c r="R19" s="272">
        <f t="shared" si="17"/>
        <v>0</v>
      </c>
      <c r="S19" s="272">
        <f t="shared" si="17"/>
        <v>0</v>
      </c>
      <c r="T19" s="281" t="e">
        <f t="shared" si="2"/>
        <v>#DIV/0!</v>
      </c>
      <c r="U19" s="300">
        <f t="shared" si="3"/>
        <v>0</v>
      </c>
      <c r="V19" s="300">
        <f t="shared" si="4"/>
        <v>0</v>
      </c>
      <c r="W19" s="300">
        <f t="shared" si="5"/>
        <v>0</v>
      </c>
      <c r="X19" s="300">
        <f t="shared" si="6"/>
        <v>0</v>
      </c>
      <c r="Y19" s="300">
        <f t="shared" si="7"/>
        <v>0</v>
      </c>
      <c r="Z19" s="300">
        <f t="shared" si="8"/>
        <v>0</v>
      </c>
      <c r="AB19" s="445"/>
    </row>
    <row r="20" spans="1:28" s="96" customFormat="1" ht="24" customHeight="1">
      <c r="A20" s="141" t="s">
        <v>17</v>
      </c>
      <c r="B20" s="201" t="s">
        <v>6</v>
      </c>
      <c r="C20" s="272">
        <f t="shared" si="9"/>
        <v>0</v>
      </c>
      <c r="D20" s="29"/>
      <c r="E20" s="29"/>
      <c r="F20" s="29"/>
      <c r="G20" s="29"/>
      <c r="H20" s="272">
        <f t="shared" si="10"/>
        <v>0</v>
      </c>
      <c r="I20" s="272">
        <f t="shared" si="11"/>
        <v>0</v>
      </c>
      <c r="J20" s="272">
        <f t="shared" si="12"/>
        <v>0</v>
      </c>
      <c r="K20" s="29"/>
      <c r="L20" s="29"/>
      <c r="M20" s="29"/>
      <c r="N20" s="29"/>
      <c r="O20" s="29"/>
      <c r="P20" s="29"/>
      <c r="Q20" s="29"/>
      <c r="R20" s="29"/>
      <c r="S20" s="197">
        <f t="shared" si="13"/>
        <v>0</v>
      </c>
      <c r="T20" s="281" t="e">
        <f t="shared" si="2"/>
        <v>#DIV/0!</v>
      </c>
      <c r="U20" s="300">
        <f t="shared" si="3"/>
        <v>0</v>
      </c>
      <c r="V20" s="300">
        <f t="shared" si="4"/>
        <v>0</v>
      </c>
      <c r="W20" s="300">
        <f t="shared" si="5"/>
        <v>0</v>
      </c>
      <c r="X20" s="300">
        <f t="shared" si="6"/>
        <v>0</v>
      </c>
      <c r="Y20" s="300">
        <f t="shared" si="7"/>
        <v>0</v>
      </c>
      <c r="Z20" s="300">
        <f t="shared" si="8"/>
        <v>0</v>
      </c>
      <c r="AB20" s="445"/>
    </row>
    <row r="21" spans="1:28" s="96" customFormat="1" ht="24" customHeight="1">
      <c r="A21" s="141" t="s">
        <v>18</v>
      </c>
      <c r="B21" s="201" t="s">
        <v>7</v>
      </c>
      <c r="C21" s="272">
        <f t="shared" si="9"/>
        <v>0</v>
      </c>
      <c r="D21" s="29"/>
      <c r="E21" s="29"/>
      <c r="F21" s="29"/>
      <c r="G21" s="29"/>
      <c r="H21" s="272">
        <f t="shared" si="10"/>
        <v>0</v>
      </c>
      <c r="I21" s="272">
        <f t="shared" si="11"/>
        <v>0</v>
      </c>
      <c r="J21" s="272">
        <f t="shared" si="12"/>
        <v>0</v>
      </c>
      <c r="K21" s="29"/>
      <c r="L21" s="29"/>
      <c r="M21" s="29"/>
      <c r="N21" s="29"/>
      <c r="O21" s="29"/>
      <c r="P21" s="29"/>
      <c r="Q21" s="29"/>
      <c r="R21" s="29"/>
      <c r="S21" s="197">
        <f t="shared" si="13"/>
        <v>0</v>
      </c>
      <c r="T21" s="281" t="e">
        <f t="shared" si="2"/>
        <v>#DIV/0!</v>
      </c>
      <c r="U21" s="300">
        <f t="shared" si="3"/>
        <v>0</v>
      </c>
      <c r="V21" s="300">
        <f t="shared" si="4"/>
        <v>0</v>
      </c>
      <c r="W21" s="300">
        <f t="shared" si="5"/>
        <v>0</v>
      </c>
      <c r="X21" s="300">
        <f t="shared" si="6"/>
        <v>0</v>
      </c>
      <c r="Y21" s="300">
        <f t="shared" si="7"/>
        <v>0</v>
      </c>
      <c r="Z21" s="300">
        <f t="shared" si="8"/>
        <v>0</v>
      </c>
      <c r="AB21" s="445"/>
    </row>
    <row r="22" spans="1:28" s="96" customFormat="1" ht="20.25" customHeight="1">
      <c r="A22" s="141" t="s">
        <v>9</v>
      </c>
      <c r="B22" s="201" t="s">
        <v>11</v>
      </c>
      <c r="C22" s="272">
        <f t="shared" si="9"/>
        <v>0</v>
      </c>
      <c r="D22" s="29"/>
      <c r="E22" s="29"/>
      <c r="F22" s="29"/>
      <c r="G22" s="29"/>
      <c r="H22" s="272">
        <f t="shared" ref="H22" si="18">I22+O22+P22+Q22+R22</f>
        <v>0</v>
      </c>
      <c r="I22" s="272">
        <f t="shared" ref="I22" si="19">J22+M22+N22</f>
        <v>0</v>
      </c>
      <c r="J22" s="272">
        <f t="shared" si="12"/>
        <v>0</v>
      </c>
      <c r="K22" s="29"/>
      <c r="L22" s="29"/>
      <c r="M22" s="29"/>
      <c r="N22" s="29"/>
      <c r="O22" s="29"/>
      <c r="P22" s="29"/>
      <c r="Q22" s="29"/>
      <c r="R22" s="29"/>
      <c r="S22" s="197">
        <f t="shared" si="13"/>
        <v>0</v>
      </c>
      <c r="T22" s="281" t="e">
        <f t="shared" si="2"/>
        <v>#DIV/0!</v>
      </c>
      <c r="U22" s="300">
        <f t="shared" si="3"/>
        <v>0</v>
      </c>
      <c r="V22" s="300">
        <f t="shared" si="4"/>
        <v>0</v>
      </c>
      <c r="W22" s="300">
        <f t="shared" si="5"/>
        <v>0</v>
      </c>
      <c r="X22" s="300">
        <f t="shared" si="6"/>
        <v>0</v>
      </c>
      <c r="Y22" s="300">
        <f t="shared" si="7"/>
        <v>0</v>
      </c>
      <c r="Z22" s="300">
        <f t="shared" si="8"/>
        <v>0</v>
      </c>
      <c r="AB22" s="445"/>
    </row>
    <row r="23" spans="1:28" s="114" customFormat="1" ht="21.75" customHeight="1">
      <c r="A23" s="438" t="str">
        <f>TT!C7</f>
        <v>Tỉnh, thành phố A, ngày ... tháng …. năm 20…</v>
      </c>
      <c r="B23" s="438"/>
      <c r="C23" s="438"/>
      <c r="D23" s="438"/>
      <c r="E23" s="438"/>
      <c r="F23" s="116"/>
      <c r="G23" s="116"/>
      <c r="M23" s="432" t="str">
        <f>TT!C4</f>
        <v>Tỉnh, thành phố A, ngày...tháng...năm 20…</v>
      </c>
      <c r="N23" s="432"/>
      <c r="O23" s="433"/>
      <c r="P23" s="433"/>
      <c r="Q23" s="433"/>
      <c r="R23" s="433"/>
      <c r="S23" s="433"/>
      <c r="T23" s="433"/>
      <c r="U23" s="321"/>
      <c r="V23" s="321"/>
      <c r="W23" s="321"/>
      <c r="X23" s="321"/>
      <c r="Y23" s="321"/>
      <c r="Z23" s="321"/>
    </row>
    <row r="24" spans="1:28" ht="15.75" customHeight="1">
      <c r="A24" s="367" t="s">
        <v>145</v>
      </c>
      <c r="B24" s="367"/>
      <c r="C24" s="367"/>
      <c r="D24" s="367"/>
      <c r="E24" s="367"/>
      <c r="F24" s="115"/>
      <c r="G24" s="115"/>
      <c r="H24" s="109"/>
      <c r="I24" s="109"/>
      <c r="J24" s="109"/>
      <c r="K24" s="109"/>
      <c r="L24" s="109"/>
      <c r="M24" s="375" t="str">
        <f>TT!C5</f>
        <v>CỤC TRƯỞNG</v>
      </c>
      <c r="N24" s="375"/>
      <c r="O24" s="375"/>
      <c r="P24" s="375"/>
      <c r="Q24" s="375"/>
      <c r="R24" s="375"/>
      <c r="S24" s="375"/>
      <c r="T24" s="375"/>
      <c r="U24" s="321"/>
      <c r="V24" s="321"/>
      <c r="W24" s="321"/>
      <c r="X24" s="321"/>
      <c r="Y24" s="321"/>
      <c r="Z24" s="321"/>
    </row>
    <row r="25" spans="1:28" ht="57.75" customHeight="1">
      <c r="A25" s="119"/>
      <c r="B25" s="119"/>
      <c r="C25" s="119"/>
      <c r="D25" s="119"/>
      <c r="H25" s="109"/>
      <c r="I25" s="109"/>
      <c r="J25" s="109"/>
      <c r="K25" s="109"/>
      <c r="L25" s="109"/>
      <c r="O25" s="105"/>
      <c r="P25" s="105"/>
      <c r="S25" s="105"/>
      <c r="T25" s="105"/>
      <c r="U25" s="321"/>
      <c r="V25" s="321"/>
      <c r="W25" s="321"/>
      <c r="X25" s="321"/>
      <c r="Y25" s="321"/>
      <c r="Z25" s="321"/>
    </row>
    <row r="26" spans="1:28" ht="15.75" customHeight="1">
      <c r="A26" s="430" t="str">
        <f>TT!C6</f>
        <v>Nguyễn Thị B</v>
      </c>
      <c r="B26" s="430"/>
      <c r="C26" s="430"/>
      <c r="D26" s="430"/>
      <c r="E26" s="430"/>
      <c r="F26" s="120"/>
      <c r="G26" s="120"/>
      <c r="H26" s="120"/>
      <c r="I26" s="120"/>
      <c r="J26" s="120"/>
      <c r="K26" s="120"/>
      <c r="L26" s="120"/>
      <c r="M26" s="431" t="str">
        <f>TT!C3</f>
        <v>Nguyễn Văn A</v>
      </c>
      <c r="N26" s="431"/>
      <c r="O26" s="431"/>
      <c r="P26" s="431"/>
      <c r="Q26" s="431"/>
      <c r="R26" s="431"/>
      <c r="S26" s="431"/>
      <c r="T26" s="431"/>
    </row>
    <row r="27" spans="1:28">
      <c r="A27" s="112"/>
      <c r="B27" s="112"/>
      <c r="C27" s="120"/>
      <c r="D27" s="120"/>
      <c r="E27" s="120"/>
      <c r="F27" s="120"/>
      <c r="G27" s="120"/>
      <c r="H27" s="120"/>
      <c r="I27" s="120"/>
      <c r="J27" s="120"/>
      <c r="K27" s="120"/>
      <c r="L27" s="120"/>
      <c r="M27" s="121"/>
      <c r="N27" s="121"/>
      <c r="O27" s="121"/>
      <c r="P27" s="121"/>
      <c r="Q27" s="121"/>
      <c r="R27" s="121"/>
      <c r="S27" s="121"/>
      <c r="T27" s="121"/>
    </row>
  </sheetData>
  <sheetProtection formatCells="0" formatColumns="0" formatRows="0" insertRows="0" deleteRows="0"/>
  <mergeCells count="43">
    <mergeCell ref="AB9:AB22"/>
    <mergeCell ref="U2:Z2"/>
    <mergeCell ref="U3:U7"/>
    <mergeCell ref="V3:V7"/>
    <mergeCell ref="W3:W7"/>
    <mergeCell ref="X3:X7"/>
    <mergeCell ref="Y3:Y7"/>
    <mergeCell ref="Z3:Z7"/>
    <mergeCell ref="A1:D1"/>
    <mergeCell ref="A8:B8"/>
    <mergeCell ref="Q4:Q7"/>
    <mergeCell ref="G3:G7"/>
    <mergeCell ref="N5:N7"/>
    <mergeCell ref="E4:E7"/>
    <mergeCell ref="D4:D7"/>
    <mergeCell ref="F3:F7"/>
    <mergeCell ref="A3:A7"/>
    <mergeCell ref="B3:B7"/>
    <mergeCell ref="J5:J7"/>
    <mergeCell ref="D3:E3"/>
    <mergeCell ref="I4:I7"/>
    <mergeCell ref="K5:L5"/>
    <mergeCell ref="K6:K7"/>
    <mergeCell ref="I3:R3"/>
    <mergeCell ref="M26:T26"/>
    <mergeCell ref="M23:T23"/>
    <mergeCell ref="M24:T24"/>
    <mergeCell ref="A23:E23"/>
    <mergeCell ref="A24:E24"/>
    <mergeCell ref="A26:E26"/>
    <mergeCell ref="C3:C7"/>
    <mergeCell ref="T3:T7"/>
    <mergeCell ref="M5:M7"/>
    <mergeCell ref="H3:H7"/>
    <mergeCell ref="O4:O7"/>
    <mergeCell ref="P4:P7"/>
    <mergeCell ref="E1:O1"/>
    <mergeCell ref="P1:T1"/>
    <mergeCell ref="Q2:T2"/>
    <mergeCell ref="S3:S7"/>
    <mergeCell ref="L6:L7"/>
    <mergeCell ref="R4:R7"/>
    <mergeCell ref="J4:N4"/>
  </mergeCells>
  <pageMargins left="0.33" right="0.28999999999999998" top="0.39" bottom="0.4" header="0.31496062992126" footer="0.31496062992126"/>
  <pageSetup paperSize="9" scale="7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AA28"/>
  <sheetViews>
    <sheetView view="pageBreakPreview" topLeftCell="B1" zoomScale="85" zoomScaleSheetLayoutView="85" workbookViewId="0">
      <selection activeCell="V1" sqref="V1:V1048576"/>
    </sheetView>
  </sheetViews>
  <sheetFormatPr defaultColWidth="9" defaultRowHeight="15.75"/>
  <cols>
    <col min="1" max="1" width="3.5" style="105" customWidth="1"/>
    <col min="2" max="2" width="19.875" style="105" customWidth="1"/>
    <col min="3" max="3" width="9.625" style="105" customWidth="1"/>
    <col min="4" max="4" width="11.25" style="105" customWidth="1"/>
    <col min="5" max="6" width="9.625" style="105" customWidth="1"/>
    <col min="7" max="7" width="11.375" style="105" customWidth="1"/>
    <col min="8" max="12" width="9.625" style="105" customWidth="1"/>
    <col min="13" max="21" width="9.625" style="109" customWidth="1"/>
    <col min="22" max="16384" width="9" style="105"/>
  </cols>
  <sheetData>
    <row r="1" spans="1:27" ht="69" customHeight="1">
      <c r="A1" s="420" t="s">
        <v>305</v>
      </c>
      <c r="B1" s="420"/>
      <c r="C1" s="420"/>
      <c r="D1" s="420"/>
      <c r="E1" s="377" t="s">
        <v>182</v>
      </c>
      <c r="F1" s="377"/>
      <c r="G1" s="377"/>
      <c r="H1" s="377"/>
      <c r="I1" s="377"/>
      <c r="J1" s="377"/>
      <c r="K1" s="377"/>
      <c r="L1" s="377"/>
      <c r="M1" s="377"/>
      <c r="N1" s="377"/>
      <c r="O1" s="377"/>
      <c r="P1" s="377"/>
      <c r="Q1" s="377"/>
      <c r="R1" s="417" t="str">
        <f>TT!C2</f>
        <v xml:space="preserve">Đơn vị, người báo cáo: 
Đơn vị nhận báo cáo: </v>
      </c>
      <c r="S1" s="417"/>
      <c r="T1" s="417"/>
      <c r="U1" s="417"/>
    </row>
    <row r="2" spans="1:27" ht="17.25" customHeight="1">
      <c r="B2" s="106"/>
      <c r="C2" s="106"/>
      <c r="I2" s="107"/>
      <c r="J2" s="108"/>
      <c r="K2" s="108"/>
      <c r="L2" s="108"/>
      <c r="P2" s="110"/>
      <c r="Q2" s="110"/>
      <c r="R2" s="449" t="s">
        <v>89</v>
      </c>
      <c r="S2" s="449"/>
      <c r="T2" s="449"/>
      <c r="U2" s="449"/>
      <c r="V2" s="387" t="s">
        <v>431</v>
      </c>
      <c r="W2" s="387"/>
      <c r="X2" s="387"/>
      <c r="Y2" s="387"/>
      <c r="Z2" s="387"/>
      <c r="AA2" s="387"/>
    </row>
    <row r="3" spans="1:27" s="123" customFormat="1" ht="20.25" customHeight="1">
      <c r="A3" s="442" t="s">
        <v>85</v>
      </c>
      <c r="B3" s="442" t="s">
        <v>86</v>
      </c>
      <c r="C3" s="403" t="s">
        <v>84</v>
      </c>
      <c r="D3" s="403" t="s">
        <v>4</v>
      </c>
      <c r="E3" s="403"/>
      <c r="F3" s="403" t="s">
        <v>318</v>
      </c>
      <c r="G3" s="403" t="s">
        <v>87</v>
      </c>
      <c r="H3" s="403" t="s">
        <v>35</v>
      </c>
      <c r="I3" s="407" t="s">
        <v>4</v>
      </c>
      <c r="J3" s="408"/>
      <c r="K3" s="408"/>
      <c r="L3" s="408"/>
      <c r="M3" s="408"/>
      <c r="N3" s="408"/>
      <c r="O3" s="408"/>
      <c r="P3" s="408"/>
      <c r="Q3" s="408"/>
      <c r="R3" s="408"/>
      <c r="S3" s="409"/>
      <c r="T3" s="410" t="s">
        <v>325</v>
      </c>
      <c r="U3" s="413" t="s">
        <v>88</v>
      </c>
      <c r="V3" s="354" t="s">
        <v>449</v>
      </c>
      <c r="W3" s="354" t="s">
        <v>450</v>
      </c>
      <c r="X3" s="354" t="s">
        <v>455</v>
      </c>
      <c r="Y3" s="354" t="s">
        <v>456</v>
      </c>
      <c r="Z3" s="354" t="s">
        <v>457</v>
      </c>
      <c r="AA3" s="354" t="s">
        <v>448</v>
      </c>
    </row>
    <row r="4" spans="1:27" s="123" customFormat="1" ht="15.75" customHeight="1">
      <c r="A4" s="443"/>
      <c r="B4" s="443"/>
      <c r="C4" s="403"/>
      <c r="D4" s="403" t="s">
        <v>327</v>
      </c>
      <c r="E4" s="403" t="s">
        <v>48</v>
      </c>
      <c r="F4" s="403"/>
      <c r="G4" s="403"/>
      <c r="H4" s="403"/>
      <c r="I4" s="403" t="s">
        <v>47</v>
      </c>
      <c r="J4" s="450" t="s">
        <v>4</v>
      </c>
      <c r="K4" s="451"/>
      <c r="L4" s="451"/>
      <c r="M4" s="451"/>
      <c r="N4" s="451"/>
      <c r="O4" s="452"/>
      <c r="P4" s="454" t="s">
        <v>317</v>
      </c>
      <c r="Q4" s="446" t="s">
        <v>319</v>
      </c>
      <c r="R4" s="365" t="s">
        <v>324</v>
      </c>
      <c r="S4" s="354" t="s">
        <v>41</v>
      </c>
      <c r="T4" s="411"/>
      <c r="U4" s="414"/>
      <c r="V4" s="354"/>
      <c r="W4" s="354"/>
      <c r="X4" s="354"/>
      <c r="Y4" s="354"/>
      <c r="Z4" s="354"/>
      <c r="AA4" s="354"/>
    </row>
    <row r="5" spans="1:27" s="123" customFormat="1" ht="15.75" customHeight="1">
      <c r="A5" s="443"/>
      <c r="B5" s="443"/>
      <c r="C5" s="403"/>
      <c r="D5" s="403"/>
      <c r="E5" s="403"/>
      <c r="F5" s="403"/>
      <c r="G5" s="403"/>
      <c r="H5" s="403"/>
      <c r="I5" s="403"/>
      <c r="J5" s="454" t="s">
        <v>72</v>
      </c>
      <c r="K5" s="450" t="s">
        <v>4</v>
      </c>
      <c r="L5" s="451"/>
      <c r="M5" s="452"/>
      <c r="N5" s="454" t="s">
        <v>38</v>
      </c>
      <c r="O5" s="439" t="s">
        <v>326</v>
      </c>
      <c r="P5" s="454"/>
      <c r="Q5" s="447"/>
      <c r="R5" s="365"/>
      <c r="S5" s="354"/>
      <c r="T5" s="411"/>
      <c r="U5" s="414"/>
      <c r="V5" s="354"/>
      <c r="W5" s="354"/>
      <c r="X5" s="354"/>
      <c r="Y5" s="354"/>
      <c r="Z5" s="354"/>
      <c r="AA5" s="354"/>
    </row>
    <row r="6" spans="1:27" s="123" customFormat="1" ht="15.75" customHeight="1">
      <c r="A6" s="443"/>
      <c r="B6" s="443"/>
      <c r="C6" s="403"/>
      <c r="D6" s="403"/>
      <c r="E6" s="403"/>
      <c r="F6" s="403"/>
      <c r="G6" s="403"/>
      <c r="H6" s="403"/>
      <c r="I6" s="403"/>
      <c r="J6" s="454"/>
      <c r="K6" s="439" t="s">
        <v>36</v>
      </c>
      <c r="L6" s="439" t="s">
        <v>321</v>
      </c>
      <c r="M6" s="439" t="s">
        <v>323</v>
      </c>
      <c r="N6" s="454"/>
      <c r="O6" s="440"/>
      <c r="P6" s="454"/>
      <c r="Q6" s="447"/>
      <c r="R6" s="365"/>
      <c r="S6" s="354"/>
      <c r="T6" s="411"/>
      <c r="U6" s="414"/>
      <c r="V6" s="354"/>
      <c r="W6" s="354"/>
      <c r="X6" s="354"/>
      <c r="Y6" s="354"/>
      <c r="Z6" s="354"/>
      <c r="AA6" s="354"/>
    </row>
    <row r="7" spans="1:27" s="123" customFormat="1" ht="57.75" customHeight="1">
      <c r="A7" s="444"/>
      <c r="B7" s="444"/>
      <c r="C7" s="403"/>
      <c r="D7" s="403"/>
      <c r="E7" s="403"/>
      <c r="F7" s="403"/>
      <c r="G7" s="403"/>
      <c r="H7" s="403"/>
      <c r="I7" s="403"/>
      <c r="J7" s="454"/>
      <c r="K7" s="441"/>
      <c r="L7" s="441"/>
      <c r="M7" s="441"/>
      <c r="N7" s="454"/>
      <c r="O7" s="441"/>
      <c r="P7" s="454"/>
      <c r="Q7" s="448"/>
      <c r="R7" s="365"/>
      <c r="S7" s="354"/>
      <c r="T7" s="412"/>
      <c r="U7" s="414"/>
      <c r="V7" s="354"/>
      <c r="W7" s="354"/>
      <c r="X7" s="354"/>
      <c r="Y7" s="354"/>
      <c r="Z7" s="354"/>
      <c r="AA7" s="354"/>
    </row>
    <row r="8" spans="1:27" ht="23.25" customHeight="1">
      <c r="A8" s="401" t="s">
        <v>3</v>
      </c>
      <c r="B8" s="402"/>
      <c r="C8" s="56" t="s">
        <v>13</v>
      </c>
      <c r="D8" s="56" t="s">
        <v>14</v>
      </c>
      <c r="E8" s="56" t="s">
        <v>19</v>
      </c>
      <c r="F8" s="56" t="s">
        <v>22</v>
      </c>
      <c r="G8" s="56" t="s">
        <v>23</v>
      </c>
      <c r="H8" s="56" t="s">
        <v>24</v>
      </c>
      <c r="I8" s="56" t="s">
        <v>25</v>
      </c>
      <c r="J8" s="56" t="s">
        <v>26</v>
      </c>
      <c r="K8" s="56" t="s">
        <v>27</v>
      </c>
      <c r="L8" s="56" t="s">
        <v>28</v>
      </c>
      <c r="M8" s="56" t="s">
        <v>29</v>
      </c>
      <c r="N8" s="56" t="s">
        <v>75</v>
      </c>
      <c r="O8" s="56" t="s">
        <v>74</v>
      </c>
      <c r="P8" s="56" t="s">
        <v>76</v>
      </c>
      <c r="Q8" s="56" t="s">
        <v>77</v>
      </c>
      <c r="R8" s="56" t="s">
        <v>78</v>
      </c>
      <c r="S8" s="56" t="s">
        <v>79</v>
      </c>
      <c r="T8" s="56" t="s">
        <v>82</v>
      </c>
      <c r="U8" s="56" t="s">
        <v>83</v>
      </c>
      <c r="V8" s="96"/>
      <c r="W8" s="96"/>
      <c r="X8" s="96"/>
      <c r="Y8" s="96"/>
      <c r="Z8" s="96"/>
      <c r="AA8" s="96"/>
    </row>
    <row r="9" spans="1:27" ht="22.5" customHeight="1">
      <c r="A9" s="238"/>
      <c r="B9" s="238" t="s">
        <v>12</v>
      </c>
      <c r="C9" s="284">
        <f>C10+C14</f>
        <v>0</v>
      </c>
      <c r="D9" s="284">
        <f t="shared" ref="D9:T9" si="0">D10+D14</f>
        <v>0</v>
      </c>
      <c r="E9" s="284">
        <f t="shared" si="0"/>
        <v>0</v>
      </c>
      <c r="F9" s="284">
        <f t="shared" si="0"/>
        <v>0</v>
      </c>
      <c r="G9" s="284">
        <f t="shared" si="0"/>
        <v>0</v>
      </c>
      <c r="H9" s="284">
        <f t="shared" si="0"/>
        <v>0</v>
      </c>
      <c r="I9" s="284">
        <f t="shared" si="0"/>
        <v>0</v>
      </c>
      <c r="J9" s="284">
        <f t="shared" si="0"/>
        <v>0</v>
      </c>
      <c r="K9" s="284">
        <f t="shared" si="0"/>
        <v>0</v>
      </c>
      <c r="L9" s="284">
        <f t="shared" si="0"/>
        <v>0</v>
      </c>
      <c r="M9" s="284">
        <f t="shared" si="0"/>
        <v>0</v>
      </c>
      <c r="N9" s="284">
        <f t="shared" si="0"/>
        <v>0</v>
      </c>
      <c r="O9" s="284">
        <f t="shared" si="0"/>
        <v>0</v>
      </c>
      <c r="P9" s="284">
        <f t="shared" si="0"/>
        <v>0</v>
      </c>
      <c r="Q9" s="284">
        <f t="shared" si="0"/>
        <v>0</v>
      </c>
      <c r="R9" s="284">
        <f t="shared" si="0"/>
        <v>0</v>
      </c>
      <c r="S9" s="284">
        <f t="shared" si="0"/>
        <v>0</v>
      </c>
      <c r="T9" s="284">
        <f t="shared" si="0"/>
        <v>0</v>
      </c>
      <c r="U9" s="285" t="e">
        <f>J9/I9</f>
        <v>#DIV/0!</v>
      </c>
      <c r="V9" s="300">
        <f>C9-D9-E9</f>
        <v>0</v>
      </c>
      <c r="W9" s="300">
        <f>C9-F9-G9-H9</f>
        <v>0</v>
      </c>
      <c r="X9" s="300">
        <f>H9-I9-P9-Q9-R9-S9</f>
        <v>0</v>
      </c>
      <c r="Y9" s="300">
        <f>I9-J9-N9-O9</f>
        <v>0</v>
      </c>
      <c r="Z9" s="300">
        <f>J9-K9-L9-M9</f>
        <v>0</v>
      </c>
      <c r="AA9" s="300">
        <f>T9-SUM(N9:S9)</f>
        <v>0</v>
      </c>
    </row>
    <row r="10" spans="1:27" s="96" customFormat="1" ht="22.5" customHeight="1">
      <c r="A10" s="139" t="s">
        <v>0</v>
      </c>
      <c r="B10" s="206" t="s">
        <v>127</v>
      </c>
      <c r="C10" s="284">
        <f>C11+C12+C13</f>
        <v>0</v>
      </c>
      <c r="D10" s="284">
        <f t="shared" ref="D10:T10" si="1">D11+D12+D13</f>
        <v>0</v>
      </c>
      <c r="E10" s="284">
        <f t="shared" si="1"/>
        <v>0</v>
      </c>
      <c r="F10" s="284">
        <f t="shared" si="1"/>
        <v>0</v>
      </c>
      <c r="G10" s="284">
        <f t="shared" si="1"/>
        <v>0</v>
      </c>
      <c r="H10" s="284">
        <f t="shared" si="1"/>
        <v>0</v>
      </c>
      <c r="I10" s="284">
        <f t="shared" si="1"/>
        <v>0</v>
      </c>
      <c r="J10" s="284">
        <f t="shared" si="1"/>
        <v>0</v>
      </c>
      <c r="K10" s="284">
        <f t="shared" si="1"/>
        <v>0</v>
      </c>
      <c r="L10" s="284">
        <f t="shared" si="1"/>
        <v>0</v>
      </c>
      <c r="M10" s="284">
        <f t="shared" si="1"/>
        <v>0</v>
      </c>
      <c r="N10" s="284">
        <f t="shared" si="1"/>
        <v>0</v>
      </c>
      <c r="O10" s="284">
        <f t="shared" si="1"/>
        <v>0</v>
      </c>
      <c r="P10" s="284">
        <f t="shared" si="1"/>
        <v>0</v>
      </c>
      <c r="Q10" s="284">
        <f t="shared" si="1"/>
        <v>0</v>
      </c>
      <c r="R10" s="284">
        <f t="shared" si="1"/>
        <v>0</v>
      </c>
      <c r="S10" s="284">
        <f t="shared" si="1"/>
        <v>0</v>
      </c>
      <c r="T10" s="284">
        <f t="shared" si="1"/>
        <v>0</v>
      </c>
      <c r="U10" s="285" t="e">
        <f t="shared" ref="U10:U21" si="2">J10/I10</f>
        <v>#DIV/0!</v>
      </c>
      <c r="V10" s="300">
        <f t="shared" ref="V10:V22" si="3">C10-D10-E10</f>
        <v>0</v>
      </c>
      <c r="W10" s="300">
        <f t="shared" ref="W10:W22" si="4">C10-F10-G10-H10</f>
        <v>0</v>
      </c>
      <c r="X10" s="300">
        <f t="shared" ref="X10:X22" si="5">H10-I10-P10-Q10-R10-S10</f>
        <v>0</v>
      </c>
      <c r="Y10" s="300">
        <f t="shared" ref="Y10:Y22" si="6">I10-J10-N10-O10</f>
        <v>0</v>
      </c>
      <c r="Z10" s="300">
        <f t="shared" ref="Z10:Z22" si="7">J10-K10-L10-M10</f>
        <v>0</v>
      </c>
      <c r="AA10" s="300">
        <f t="shared" ref="AA10:AA22" si="8">T10-SUM(N10:S10)</f>
        <v>0</v>
      </c>
    </row>
    <row r="11" spans="1:27" s="96" customFormat="1" ht="22.5" customHeight="1">
      <c r="A11" s="141" t="s">
        <v>13</v>
      </c>
      <c r="B11" s="201" t="s">
        <v>6</v>
      </c>
      <c r="C11" s="284">
        <f t="shared" ref="C11:C22" si="9">D11+E11</f>
        <v>0</v>
      </c>
      <c r="D11" s="202"/>
      <c r="E11" s="29"/>
      <c r="F11" s="29"/>
      <c r="G11" s="29"/>
      <c r="H11" s="284">
        <f t="shared" ref="H11:H21" si="10">I11+P11+Q11+R11+S11</f>
        <v>0</v>
      </c>
      <c r="I11" s="284">
        <f t="shared" ref="I11:I21" si="11">J11+N11+O11</f>
        <v>0</v>
      </c>
      <c r="J11" s="284">
        <f t="shared" ref="J11:J21" si="12">K11+L11+M11</f>
        <v>0</v>
      </c>
      <c r="K11" s="29"/>
      <c r="L11" s="29"/>
      <c r="M11" s="29"/>
      <c r="N11" s="29"/>
      <c r="O11" s="29"/>
      <c r="P11" s="29"/>
      <c r="Q11" s="29"/>
      <c r="R11" s="29"/>
      <c r="S11" s="29"/>
      <c r="T11" s="284">
        <f t="shared" ref="T11:T21" si="13">N11+O11+P11+Q11+R11+S11</f>
        <v>0</v>
      </c>
      <c r="U11" s="285" t="e">
        <f t="shared" si="2"/>
        <v>#DIV/0!</v>
      </c>
      <c r="V11" s="300">
        <f t="shared" si="3"/>
        <v>0</v>
      </c>
      <c r="W11" s="300">
        <f t="shared" si="4"/>
        <v>0</v>
      </c>
      <c r="X11" s="300">
        <f t="shared" si="5"/>
        <v>0</v>
      </c>
      <c r="Y11" s="300">
        <f t="shared" si="6"/>
        <v>0</v>
      </c>
      <c r="Z11" s="300">
        <f t="shared" si="7"/>
        <v>0</v>
      </c>
      <c r="AA11" s="300">
        <f t="shared" si="8"/>
        <v>0</v>
      </c>
    </row>
    <row r="12" spans="1:27" s="96" customFormat="1" ht="22.5" customHeight="1">
      <c r="A12" s="141" t="s">
        <v>14</v>
      </c>
      <c r="B12" s="201" t="s">
        <v>6</v>
      </c>
      <c r="C12" s="284">
        <f t="shared" si="9"/>
        <v>0</v>
      </c>
      <c r="D12" s="29"/>
      <c r="E12" s="29"/>
      <c r="F12" s="29"/>
      <c r="G12" s="29"/>
      <c r="H12" s="284">
        <f t="shared" si="10"/>
        <v>0</v>
      </c>
      <c r="I12" s="284">
        <f t="shared" si="11"/>
        <v>0</v>
      </c>
      <c r="J12" s="284">
        <f t="shared" si="12"/>
        <v>0</v>
      </c>
      <c r="K12" s="29"/>
      <c r="L12" s="29"/>
      <c r="M12" s="29"/>
      <c r="N12" s="29"/>
      <c r="O12" s="29"/>
      <c r="P12" s="29"/>
      <c r="Q12" s="29"/>
      <c r="R12" s="29"/>
      <c r="S12" s="29"/>
      <c r="T12" s="284">
        <f t="shared" si="13"/>
        <v>0</v>
      </c>
      <c r="U12" s="285" t="e">
        <f t="shared" si="2"/>
        <v>#DIV/0!</v>
      </c>
      <c r="V12" s="300">
        <f t="shared" si="3"/>
        <v>0</v>
      </c>
      <c r="W12" s="300">
        <f t="shared" si="4"/>
        <v>0</v>
      </c>
      <c r="X12" s="300">
        <f t="shared" si="5"/>
        <v>0</v>
      </c>
      <c r="Y12" s="300">
        <f t="shared" si="6"/>
        <v>0</v>
      </c>
      <c r="Z12" s="300">
        <f t="shared" si="7"/>
        <v>0</v>
      </c>
      <c r="AA12" s="300">
        <f t="shared" si="8"/>
        <v>0</v>
      </c>
    </row>
    <row r="13" spans="1:27" s="96" customFormat="1" ht="22.5" customHeight="1">
      <c r="A13" s="141" t="s">
        <v>9</v>
      </c>
      <c r="B13" s="201" t="s">
        <v>11</v>
      </c>
      <c r="C13" s="284">
        <f t="shared" si="9"/>
        <v>0</v>
      </c>
      <c r="D13" s="29"/>
      <c r="E13" s="29"/>
      <c r="F13" s="29"/>
      <c r="G13" s="29"/>
      <c r="H13" s="284">
        <f t="shared" si="10"/>
        <v>0</v>
      </c>
      <c r="I13" s="284">
        <f t="shared" si="11"/>
        <v>0</v>
      </c>
      <c r="J13" s="284">
        <f t="shared" si="12"/>
        <v>0</v>
      </c>
      <c r="K13" s="29"/>
      <c r="L13" s="29"/>
      <c r="M13" s="29"/>
      <c r="N13" s="29"/>
      <c r="O13" s="29"/>
      <c r="P13" s="29"/>
      <c r="Q13" s="29"/>
      <c r="R13" s="29"/>
      <c r="S13" s="29"/>
      <c r="T13" s="284">
        <f t="shared" si="13"/>
        <v>0</v>
      </c>
      <c r="U13" s="285" t="e">
        <f t="shared" si="2"/>
        <v>#DIV/0!</v>
      </c>
      <c r="V13" s="300">
        <f t="shared" si="3"/>
        <v>0</v>
      </c>
      <c r="W13" s="300">
        <f t="shared" si="4"/>
        <v>0</v>
      </c>
      <c r="X13" s="300">
        <f t="shared" si="5"/>
        <v>0</v>
      </c>
      <c r="Y13" s="300">
        <f t="shared" si="6"/>
        <v>0</v>
      </c>
      <c r="Z13" s="300">
        <f t="shared" si="7"/>
        <v>0</v>
      </c>
      <c r="AA13" s="300">
        <f t="shared" si="8"/>
        <v>0</v>
      </c>
    </row>
    <row r="14" spans="1:27" s="96" customFormat="1" ht="22.5" customHeight="1">
      <c r="A14" s="139" t="s">
        <v>1</v>
      </c>
      <c r="B14" s="206" t="s">
        <v>8</v>
      </c>
      <c r="C14" s="284">
        <f>C15+C19</f>
        <v>0</v>
      </c>
      <c r="D14" s="284">
        <f t="shared" ref="D14:T14" si="14">D15+D19</f>
        <v>0</v>
      </c>
      <c r="E14" s="284">
        <f t="shared" si="14"/>
        <v>0</v>
      </c>
      <c r="F14" s="284">
        <f t="shared" si="14"/>
        <v>0</v>
      </c>
      <c r="G14" s="284">
        <f t="shared" si="14"/>
        <v>0</v>
      </c>
      <c r="H14" s="284">
        <f t="shared" si="14"/>
        <v>0</v>
      </c>
      <c r="I14" s="284">
        <f t="shared" si="14"/>
        <v>0</v>
      </c>
      <c r="J14" s="284">
        <f t="shared" si="14"/>
        <v>0</v>
      </c>
      <c r="K14" s="284">
        <f t="shared" si="14"/>
        <v>0</v>
      </c>
      <c r="L14" s="284">
        <f t="shared" si="14"/>
        <v>0</v>
      </c>
      <c r="M14" s="284">
        <f t="shared" si="14"/>
        <v>0</v>
      </c>
      <c r="N14" s="284">
        <f t="shared" si="14"/>
        <v>0</v>
      </c>
      <c r="O14" s="284">
        <f t="shared" si="14"/>
        <v>0</v>
      </c>
      <c r="P14" s="284">
        <f t="shared" si="14"/>
        <v>0</v>
      </c>
      <c r="Q14" s="284">
        <f t="shared" si="14"/>
        <v>0</v>
      </c>
      <c r="R14" s="284">
        <f t="shared" si="14"/>
        <v>0</v>
      </c>
      <c r="S14" s="284">
        <f t="shared" si="14"/>
        <v>0</v>
      </c>
      <c r="T14" s="284">
        <f t="shared" si="14"/>
        <v>0</v>
      </c>
      <c r="U14" s="285" t="e">
        <f t="shared" si="2"/>
        <v>#DIV/0!</v>
      </c>
      <c r="V14" s="300">
        <f t="shared" si="3"/>
        <v>0</v>
      </c>
      <c r="W14" s="300">
        <f t="shared" si="4"/>
        <v>0</v>
      </c>
      <c r="X14" s="300">
        <f t="shared" si="5"/>
        <v>0</v>
      </c>
      <c r="Y14" s="300">
        <f t="shared" si="6"/>
        <v>0</v>
      </c>
      <c r="Z14" s="300">
        <f t="shared" si="7"/>
        <v>0</v>
      </c>
      <c r="AA14" s="300">
        <f t="shared" si="8"/>
        <v>0</v>
      </c>
    </row>
    <row r="15" spans="1:27" s="96" customFormat="1" ht="22.5" customHeight="1">
      <c r="A15" s="139" t="s">
        <v>13</v>
      </c>
      <c r="B15" s="206" t="s">
        <v>5</v>
      </c>
      <c r="C15" s="284">
        <f>C16+C17+C18</f>
        <v>0</v>
      </c>
      <c r="D15" s="284">
        <f t="shared" ref="D15:T15" si="15">D16+D17+D18</f>
        <v>0</v>
      </c>
      <c r="E15" s="284">
        <f t="shared" si="15"/>
        <v>0</v>
      </c>
      <c r="F15" s="284">
        <f t="shared" si="15"/>
        <v>0</v>
      </c>
      <c r="G15" s="284">
        <f t="shared" si="15"/>
        <v>0</v>
      </c>
      <c r="H15" s="284">
        <f t="shared" si="15"/>
        <v>0</v>
      </c>
      <c r="I15" s="284">
        <f t="shared" si="15"/>
        <v>0</v>
      </c>
      <c r="J15" s="284">
        <f t="shared" si="15"/>
        <v>0</v>
      </c>
      <c r="K15" s="284">
        <f t="shared" si="15"/>
        <v>0</v>
      </c>
      <c r="L15" s="284">
        <f t="shared" si="15"/>
        <v>0</v>
      </c>
      <c r="M15" s="284">
        <f t="shared" si="15"/>
        <v>0</v>
      </c>
      <c r="N15" s="284">
        <f t="shared" si="15"/>
        <v>0</v>
      </c>
      <c r="O15" s="284">
        <f t="shared" si="15"/>
        <v>0</v>
      </c>
      <c r="P15" s="284">
        <f t="shared" si="15"/>
        <v>0</v>
      </c>
      <c r="Q15" s="284">
        <f t="shared" si="15"/>
        <v>0</v>
      </c>
      <c r="R15" s="284">
        <f t="shared" si="15"/>
        <v>0</v>
      </c>
      <c r="S15" s="284">
        <f t="shared" si="15"/>
        <v>0</v>
      </c>
      <c r="T15" s="284">
        <f t="shared" si="15"/>
        <v>0</v>
      </c>
      <c r="U15" s="285" t="e">
        <f t="shared" si="2"/>
        <v>#DIV/0!</v>
      </c>
      <c r="V15" s="300">
        <f t="shared" si="3"/>
        <v>0</v>
      </c>
      <c r="W15" s="300">
        <f t="shared" si="4"/>
        <v>0</v>
      </c>
      <c r="X15" s="300">
        <f t="shared" si="5"/>
        <v>0</v>
      </c>
      <c r="Y15" s="300">
        <f t="shared" si="6"/>
        <v>0</v>
      </c>
      <c r="Z15" s="300">
        <f t="shared" si="7"/>
        <v>0</v>
      </c>
      <c r="AA15" s="300">
        <f t="shared" si="8"/>
        <v>0</v>
      </c>
    </row>
    <row r="16" spans="1:27" s="96" customFormat="1" ht="22.5" customHeight="1">
      <c r="A16" s="141" t="s">
        <v>15</v>
      </c>
      <c r="B16" s="201" t="s">
        <v>6</v>
      </c>
      <c r="C16" s="284">
        <f t="shared" si="9"/>
        <v>0</v>
      </c>
      <c r="D16" s="29"/>
      <c r="E16" s="29"/>
      <c r="F16" s="29"/>
      <c r="G16" s="29"/>
      <c r="H16" s="284">
        <f t="shared" si="10"/>
        <v>0</v>
      </c>
      <c r="I16" s="284">
        <f t="shared" si="11"/>
        <v>0</v>
      </c>
      <c r="J16" s="284">
        <f t="shared" si="12"/>
        <v>0</v>
      </c>
      <c r="K16" s="29"/>
      <c r="L16" s="29"/>
      <c r="M16" s="29"/>
      <c r="N16" s="29"/>
      <c r="O16" s="29"/>
      <c r="P16" s="29"/>
      <c r="Q16" s="29"/>
      <c r="R16" s="29"/>
      <c r="S16" s="29"/>
      <c r="T16" s="284">
        <f t="shared" si="13"/>
        <v>0</v>
      </c>
      <c r="U16" s="285" t="e">
        <f t="shared" si="2"/>
        <v>#DIV/0!</v>
      </c>
      <c r="V16" s="300">
        <f t="shared" si="3"/>
        <v>0</v>
      </c>
      <c r="W16" s="300">
        <f t="shared" si="4"/>
        <v>0</v>
      </c>
      <c r="X16" s="300">
        <f t="shared" si="5"/>
        <v>0</v>
      </c>
      <c r="Y16" s="300">
        <f t="shared" si="6"/>
        <v>0</v>
      </c>
      <c r="Z16" s="300">
        <f t="shared" si="7"/>
        <v>0</v>
      </c>
      <c r="AA16" s="300">
        <f t="shared" si="8"/>
        <v>0</v>
      </c>
    </row>
    <row r="17" spans="1:27" s="96" customFormat="1" ht="22.5" customHeight="1">
      <c r="A17" s="141" t="s">
        <v>16</v>
      </c>
      <c r="B17" s="201" t="s">
        <v>7</v>
      </c>
      <c r="C17" s="284">
        <f t="shared" si="9"/>
        <v>0</v>
      </c>
      <c r="D17" s="29"/>
      <c r="E17" s="29"/>
      <c r="F17" s="29"/>
      <c r="G17" s="29"/>
      <c r="H17" s="284">
        <f t="shared" si="10"/>
        <v>0</v>
      </c>
      <c r="I17" s="284">
        <f t="shared" si="11"/>
        <v>0</v>
      </c>
      <c r="J17" s="284">
        <f t="shared" si="12"/>
        <v>0</v>
      </c>
      <c r="K17" s="29"/>
      <c r="L17" s="29"/>
      <c r="M17" s="29"/>
      <c r="N17" s="29"/>
      <c r="O17" s="29"/>
      <c r="P17" s="29"/>
      <c r="Q17" s="29"/>
      <c r="R17" s="29"/>
      <c r="S17" s="29"/>
      <c r="T17" s="284">
        <f t="shared" si="13"/>
        <v>0</v>
      </c>
      <c r="U17" s="285" t="e">
        <f t="shared" si="2"/>
        <v>#DIV/0!</v>
      </c>
      <c r="V17" s="300">
        <f t="shared" si="3"/>
        <v>0</v>
      </c>
      <c r="W17" s="300">
        <f t="shared" si="4"/>
        <v>0</v>
      </c>
      <c r="X17" s="300">
        <f t="shared" si="5"/>
        <v>0</v>
      </c>
      <c r="Y17" s="300">
        <f t="shared" si="6"/>
        <v>0</v>
      </c>
      <c r="Z17" s="300">
        <f t="shared" si="7"/>
        <v>0</v>
      </c>
      <c r="AA17" s="300">
        <f t="shared" si="8"/>
        <v>0</v>
      </c>
    </row>
    <row r="18" spans="1:27" s="96" customFormat="1" ht="22.5" customHeight="1">
      <c r="A18" s="141" t="s">
        <v>9</v>
      </c>
      <c r="B18" s="201" t="s">
        <v>11</v>
      </c>
      <c r="C18" s="284">
        <f t="shared" si="9"/>
        <v>0</v>
      </c>
      <c r="D18" s="29"/>
      <c r="E18" s="29"/>
      <c r="F18" s="29"/>
      <c r="G18" s="29"/>
      <c r="H18" s="284">
        <f t="shared" si="10"/>
        <v>0</v>
      </c>
      <c r="I18" s="284">
        <f t="shared" si="11"/>
        <v>0</v>
      </c>
      <c r="J18" s="284">
        <f t="shared" si="12"/>
        <v>0</v>
      </c>
      <c r="K18" s="29"/>
      <c r="L18" s="29"/>
      <c r="M18" s="29"/>
      <c r="N18" s="29"/>
      <c r="O18" s="29"/>
      <c r="P18" s="29"/>
      <c r="Q18" s="29"/>
      <c r="R18" s="29"/>
      <c r="S18" s="29"/>
      <c r="T18" s="284">
        <f t="shared" si="13"/>
        <v>0</v>
      </c>
      <c r="U18" s="285" t="e">
        <f t="shared" si="2"/>
        <v>#DIV/0!</v>
      </c>
      <c r="V18" s="300">
        <f t="shared" si="3"/>
        <v>0</v>
      </c>
      <c r="W18" s="300">
        <f t="shared" si="4"/>
        <v>0</v>
      </c>
      <c r="X18" s="300">
        <f t="shared" si="5"/>
        <v>0</v>
      </c>
      <c r="Y18" s="300">
        <f t="shared" si="6"/>
        <v>0</v>
      </c>
      <c r="Z18" s="300">
        <f t="shared" si="7"/>
        <v>0</v>
      </c>
      <c r="AA18" s="300">
        <f t="shared" si="8"/>
        <v>0</v>
      </c>
    </row>
    <row r="19" spans="1:27" s="96" customFormat="1" ht="22.5" customHeight="1">
      <c r="A19" s="139" t="s">
        <v>14</v>
      </c>
      <c r="B19" s="206" t="s">
        <v>46</v>
      </c>
      <c r="C19" s="284">
        <f>C20+C21+C22</f>
        <v>0</v>
      </c>
      <c r="D19" s="284">
        <f t="shared" ref="D19:T19" si="16">D20+D21+D22</f>
        <v>0</v>
      </c>
      <c r="E19" s="284">
        <f t="shared" si="16"/>
        <v>0</v>
      </c>
      <c r="F19" s="284">
        <f t="shared" si="16"/>
        <v>0</v>
      </c>
      <c r="G19" s="284">
        <f t="shared" si="16"/>
        <v>0</v>
      </c>
      <c r="H19" s="284">
        <f t="shared" si="16"/>
        <v>0</v>
      </c>
      <c r="I19" s="284">
        <f t="shared" si="16"/>
        <v>0</v>
      </c>
      <c r="J19" s="284">
        <f t="shared" si="16"/>
        <v>0</v>
      </c>
      <c r="K19" s="284">
        <f t="shared" si="16"/>
        <v>0</v>
      </c>
      <c r="L19" s="284">
        <f t="shared" si="16"/>
        <v>0</v>
      </c>
      <c r="M19" s="284">
        <f t="shared" si="16"/>
        <v>0</v>
      </c>
      <c r="N19" s="284">
        <f t="shared" si="16"/>
        <v>0</v>
      </c>
      <c r="O19" s="284">
        <f t="shared" si="16"/>
        <v>0</v>
      </c>
      <c r="P19" s="284">
        <f t="shared" si="16"/>
        <v>0</v>
      </c>
      <c r="Q19" s="284">
        <f t="shared" si="16"/>
        <v>0</v>
      </c>
      <c r="R19" s="284">
        <f t="shared" si="16"/>
        <v>0</v>
      </c>
      <c r="S19" s="284">
        <f t="shared" si="16"/>
        <v>0</v>
      </c>
      <c r="T19" s="284">
        <f t="shared" si="16"/>
        <v>0</v>
      </c>
      <c r="U19" s="285" t="e">
        <f t="shared" si="2"/>
        <v>#DIV/0!</v>
      </c>
      <c r="V19" s="300">
        <f t="shared" si="3"/>
        <v>0</v>
      </c>
      <c r="W19" s="300">
        <f t="shared" si="4"/>
        <v>0</v>
      </c>
      <c r="X19" s="300">
        <f t="shared" si="5"/>
        <v>0</v>
      </c>
      <c r="Y19" s="300">
        <f t="shared" si="6"/>
        <v>0</v>
      </c>
      <c r="Z19" s="300">
        <f t="shared" si="7"/>
        <v>0</v>
      </c>
      <c r="AA19" s="300">
        <f t="shared" si="8"/>
        <v>0</v>
      </c>
    </row>
    <row r="20" spans="1:27" s="96" customFormat="1" ht="22.5" customHeight="1">
      <c r="A20" s="141" t="s">
        <v>17</v>
      </c>
      <c r="B20" s="201" t="s">
        <v>6</v>
      </c>
      <c r="C20" s="284">
        <f t="shared" si="9"/>
        <v>0</v>
      </c>
      <c r="D20" s="29"/>
      <c r="E20" s="140"/>
      <c r="F20" s="29"/>
      <c r="G20" s="29"/>
      <c r="H20" s="284">
        <f t="shared" si="10"/>
        <v>0</v>
      </c>
      <c r="I20" s="284">
        <f t="shared" si="11"/>
        <v>0</v>
      </c>
      <c r="J20" s="284">
        <f t="shared" si="12"/>
        <v>0</v>
      </c>
      <c r="K20" s="29"/>
      <c r="L20" s="29"/>
      <c r="M20" s="29"/>
      <c r="N20" s="29"/>
      <c r="O20" s="29"/>
      <c r="P20" s="29"/>
      <c r="Q20" s="29"/>
      <c r="R20" s="29"/>
      <c r="S20" s="29"/>
      <c r="T20" s="284">
        <f t="shared" si="13"/>
        <v>0</v>
      </c>
      <c r="U20" s="285" t="e">
        <f t="shared" si="2"/>
        <v>#DIV/0!</v>
      </c>
      <c r="V20" s="300">
        <f t="shared" si="3"/>
        <v>0</v>
      </c>
      <c r="W20" s="300">
        <f t="shared" si="4"/>
        <v>0</v>
      </c>
      <c r="X20" s="300">
        <f t="shared" si="5"/>
        <v>0</v>
      </c>
      <c r="Y20" s="300">
        <f t="shared" si="6"/>
        <v>0</v>
      </c>
      <c r="Z20" s="300">
        <f t="shared" si="7"/>
        <v>0</v>
      </c>
      <c r="AA20" s="300">
        <f t="shared" si="8"/>
        <v>0</v>
      </c>
    </row>
    <row r="21" spans="1:27" s="96" customFormat="1" ht="22.5" customHeight="1">
      <c r="A21" s="141" t="s">
        <v>18</v>
      </c>
      <c r="B21" s="239" t="s">
        <v>7</v>
      </c>
      <c r="C21" s="284">
        <f t="shared" si="9"/>
        <v>0</v>
      </c>
      <c r="D21" s="29"/>
      <c r="E21" s="29"/>
      <c r="F21" s="29"/>
      <c r="G21" s="29"/>
      <c r="H21" s="284">
        <f t="shared" si="10"/>
        <v>0</v>
      </c>
      <c r="I21" s="284">
        <f t="shared" si="11"/>
        <v>0</v>
      </c>
      <c r="J21" s="284">
        <f t="shared" si="12"/>
        <v>0</v>
      </c>
      <c r="K21" s="29"/>
      <c r="L21" s="29"/>
      <c r="M21" s="29"/>
      <c r="N21" s="29"/>
      <c r="O21" s="29"/>
      <c r="P21" s="29"/>
      <c r="Q21" s="29"/>
      <c r="R21" s="29"/>
      <c r="S21" s="29"/>
      <c r="T21" s="284">
        <f t="shared" si="13"/>
        <v>0</v>
      </c>
      <c r="U21" s="285" t="e">
        <f t="shared" si="2"/>
        <v>#DIV/0!</v>
      </c>
      <c r="V21" s="300">
        <f t="shared" si="3"/>
        <v>0</v>
      </c>
      <c r="W21" s="300">
        <f t="shared" si="4"/>
        <v>0</v>
      </c>
      <c r="X21" s="300">
        <f t="shared" si="5"/>
        <v>0</v>
      </c>
      <c r="Y21" s="300">
        <f t="shared" si="6"/>
        <v>0</v>
      </c>
      <c r="Z21" s="300">
        <f t="shared" si="7"/>
        <v>0</v>
      </c>
      <c r="AA21" s="300">
        <f t="shared" si="8"/>
        <v>0</v>
      </c>
    </row>
    <row r="22" spans="1:27" s="96" customFormat="1" ht="22.5" customHeight="1">
      <c r="A22" s="141" t="s">
        <v>9</v>
      </c>
      <c r="B22" s="201" t="s">
        <v>11</v>
      </c>
      <c r="C22" s="284">
        <f t="shared" si="9"/>
        <v>0</v>
      </c>
      <c r="D22" s="29"/>
      <c r="E22" s="29"/>
      <c r="F22" s="29"/>
      <c r="G22" s="29"/>
      <c r="H22" s="284">
        <f t="shared" ref="H22" si="17">I22+P22+Q22+R22+S22</f>
        <v>0</v>
      </c>
      <c r="I22" s="284">
        <f t="shared" ref="I22" si="18">J22+N22+O22</f>
        <v>0</v>
      </c>
      <c r="J22" s="284">
        <f t="shared" ref="J22" si="19">K22+L22+M22</f>
        <v>0</v>
      </c>
      <c r="K22" s="29"/>
      <c r="L22" s="29"/>
      <c r="M22" s="29"/>
      <c r="N22" s="29"/>
      <c r="O22" s="29"/>
      <c r="P22" s="29"/>
      <c r="Q22" s="29"/>
      <c r="R22" s="29"/>
      <c r="S22" s="29"/>
      <c r="T22" s="284">
        <f t="shared" ref="T22" si="20">N22+O22+P22+Q22+R22+S22</f>
        <v>0</v>
      </c>
      <c r="U22" s="285" t="e">
        <f t="shared" ref="U22" si="21">J22/I22</f>
        <v>#DIV/0!</v>
      </c>
      <c r="V22" s="300">
        <f t="shared" si="3"/>
        <v>0</v>
      </c>
      <c r="W22" s="300">
        <f t="shared" si="4"/>
        <v>0</v>
      </c>
      <c r="X22" s="300">
        <f t="shared" si="5"/>
        <v>0</v>
      </c>
      <c r="Y22" s="300">
        <f t="shared" si="6"/>
        <v>0</v>
      </c>
      <c r="Z22" s="300">
        <f t="shared" si="7"/>
        <v>0</v>
      </c>
      <c r="AA22" s="300">
        <f t="shared" si="8"/>
        <v>0</v>
      </c>
    </row>
    <row r="23" spans="1:27" s="114" customFormat="1" ht="27" customHeight="1">
      <c r="A23" s="438" t="str">
        <f>TT!C7</f>
        <v>Tỉnh, thành phố A, ngày ... tháng …. năm 20…</v>
      </c>
      <c r="B23" s="453"/>
      <c r="C23" s="453"/>
      <c r="D23" s="453"/>
      <c r="E23" s="453"/>
      <c r="F23" s="116"/>
      <c r="G23" s="116"/>
      <c r="H23" s="116"/>
      <c r="N23" s="432" t="str">
        <f>TT!C4</f>
        <v>Tỉnh, thành phố A, ngày...tháng...năm 20…</v>
      </c>
      <c r="O23" s="432"/>
      <c r="P23" s="433"/>
      <c r="Q23" s="433"/>
      <c r="R23" s="433"/>
      <c r="S23" s="433"/>
      <c r="T23" s="433"/>
      <c r="U23" s="433"/>
      <c r="V23" s="321"/>
      <c r="W23" s="321"/>
      <c r="X23" s="321"/>
      <c r="Y23" s="321"/>
      <c r="Z23" s="321"/>
      <c r="AA23" s="321"/>
    </row>
    <row r="24" spans="1:27" ht="21" customHeight="1">
      <c r="A24" s="367" t="s">
        <v>145</v>
      </c>
      <c r="B24" s="368"/>
      <c r="C24" s="368"/>
      <c r="D24" s="368"/>
      <c r="E24" s="368"/>
      <c r="F24" s="115"/>
      <c r="G24" s="115"/>
      <c r="H24" s="115"/>
      <c r="I24" s="109"/>
      <c r="J24" s="109"/>
      <c r="K24" s="109"/>
      <c r="L24" s="109"/>
      <c r="N24" s="375" t="str">
        <f>TT!C5</f>
        <v>CỤC TRƯỞNG</v>
      </c>
      <c r="O24" s="375"/>
      <c r="P24" s="375"/>
      <c r="Q24" s="375"/>
      <c r="R24" s="375"/>
      <c r="S24" s="375"/>
      <c r="T24" s="375"/>
      <c r="U24" s="375"/>
      <c r="V24" s="321"/>
      <c r="W24" s="321"/>
      <c r="X24" s="321"/>
      <c r="Y24" s="321"/>
      <c r="Z24" s="321"/>
      <c r="AA24" s="321"/>
    </row>
    <row r="25" spans="1:27" ht="66.75" customHeight="1">
      <c r="A25" s="119"/>
      <c r="B25" s="119"/>
      <c r="C25" s="119"/>
      <c r="D25" s="119"/>
      <c r="E25" s="119"/>
      <c r="I25" s="109"/>
      <c r="J25" s="109"/>
      <c r="K25" s="109"/>
      <c r="L25" s="109"/>
      <c r="P25" s="105"/>
      <c r="Q25" s="105"/>
      <c r="T25" s="105"/>
      <c r="U25" s="105"/>
      <c r="V25" s="321"/>
      <c r="W25" s="321"/>
      <c r="X25" s="321"/>
      <c r="Y25" s="321"/>
      <c r="Z25" s="321"/>
      <c r="AA25" s="321"/>
    </row>
    <row r="26" spans="1:27" ht="21" customHeight="1">
      <c r="A26" s="430" t="str">
        <f>TT!C6</f>
        <v>Nguyễn Thị B</v>
      </c>
      <c r="B26" s="430"/>
      <c r="C26" s="430"/>
      <c r="D26" s="430"/>
      <c r="E26" s="430"/>
      <c r="F26" s="120" t="s">
        <v>2</v>
      </c>
      <c r="G26" s="120"/>
      <c r="H26" s="120"/>
      <c r="I26" s="120"/>
      <c r="J26" s="120"/>
      <c r="K26" s="120"/>
      <c r="L26" s="120"/>
      <c r="M26" s="120"/>
      <c r="N26" s="431" t="str">
        <f>TT!C3</f>
        <v>Nguyễn Văn A</v>
      </c>
      <c r="O26" s="431"/>
      <c r="P26" s="431"/>
      <c r="Q26" s="431"/>
      <c r="R26" s="431"/>
      <c r="S26" s="431"/>
      <c r="T26" s="431"/>
      <c r="U26" s="431"/>
    </row>
    <row r="27" spans="1:27" ht="21" customHeight="1"/>
    <row r="28" spans="1:27" ht="21" customHeight="1"/>
  </sheetData>
  <sheetProtection formatCells="0" formatColumns="0" formatRows="0" insertRows="0" deleteRows="0"/>
  <mergeCells count="43">
    <mergeCell ref="V2:AA2"/>
    <mergeCell ref="V3:V7"/>
    <mergeCell ref="W3:W7"/>
    <mergeCell ref="X3:X7"/>
    <mergeCell ref="Y3:Y7"/>
    <mergeCell ref="Z3:Z7"/>
    <mergeCell ref="AA3:AA7"/>
    <mergeCell ref="A1:D1"/>
    <mergeCell ref="D3:E3"/>
    <mergeCell ref="F3:F7"/>
    <mergeCell ref="G3:G7"/>
    <mergeCell ref="T3:T7"/>
    <mergeCell ref="H3:H7"/>
    <mergeCell ref="P4:P7"/>
    <mergeCell ref="R4:R7"/>
    <mergeCell ref="I4:I7"/>
    <mergeCell ref="J5:J7"/>
    <mergeCell ref="N5:N7"/>
    <mergeCell ref="A3:A7"/>
    <mergeCell ref="C3:C7"/>
    <mergeCell ref="D4:D7"/>
    <mergeCell ref="B3:B7"/>
    <mergeCell ref="I3:S3"/>
    <mergeCell ref="A26:E26"/>
    <mergeCell ref="N26:U26"/>
    <mergeCell ref="A8:B8"/>
    <mergeCell ref="N23:U23"/>
    <mergeCell ref="A23:E23"/>
    <mergeCell ref="A24:E24"/>
    <mergeCell ref="N24:U24"/>
    <mergeCell ref="R1:U1"/>
    <mergeCell ref="E1:Q1"/>
    <mergeCell ref="U3:U7"/>
    <mergeCell ref="Q4:Q7"/>
    <mergeCell ref="R2:U2"/>
    <mergeCell ref="E4:E7"/>
    <mergeCell ref="J4:O4"/>
    <mergeCell ref="O5:O7"/>
    <mergeCell ref="K5:M5"/>
    <mergeCell ref="K6:K7"/>
    <mergeCell ref="L6:L7"/>
    <mergeCell ref="M6:M7"/>
    <mergeCell ref="S4:S7"/>
  </mergeCells>
  <pageMargins left="0.17" right="0.17" top="0.39" bottom="0.42" header="0.31496062992126" footer="0.31496062992126"/>
  <pageSetup paperSize="9" scale="6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P21"/>
  <sheetViews>
    <sheetView view="pageBreakPreview" zoomScaleSheetLayoutView="100" workbookViewId="0">
      <selection activeCell="C11" sqref="C11:J11"/>
    </sheetView>
  </sheetViews>
  <sheetFormatPr defaultColWidth="9" defaultRowHeight="15.75"/>
  <cols>
    <col min="1" max="1" width="4.375" style="1" customWidth="1"/>
    <col min="2" max="2" width="28.25" style="1" customWidth="1"/>
    <col min="3" max="10" width="12.125" style="1" customWidth="1"/>
    <col min="11" max="11" width="42.125" style="1" customWidth="1"/>
    <col min="12" max="16384" width="9" style="1"/>
  </cols>
  <sheetData>
    <row r="1" spans="1:16" s="3" customFormat="1" ht="70.5" customHeight="1">
      <c r="A1" s="457" t="s">
        <v>306</v>
      </c>
      <c r="B1" s="457"/>
      <c r="C1" s="458" t="s">
        <v>271</v>
      </c>
      <c r="D1" s="458"/>
      <c r="E1" s="458"/>
      <c r="F1" s="458"/>
      <c r="G1" s="458"/>
      <c r="H1" s="461" t="s">
        <v>189</v>
      </c>
      <c r="I1" s="461"/>
      <c r="J1" s="461"/>
      <c r="K1" s="263"/>
      <c r="L1"/>
      <c r="P1" s="1"/>
    </row>
    <row r="2" spans="1:16" ht="17.25" customHeight="1">
      <c r="B2" s="13"/>
      <c r="D2" s="3"/>
      <c r="E2" s="124"/>
      <c r="F2" s="3"/>
      <c r="H2" s="467" t="s">
        <v>158</v>
      </c>
      <c r="I2" s="467"/>
      <c r="J2" s="467"/>
      <c r="K2" s="264"/>
      <c r="L2" s="264"/>
    </row>
    <row r="3" spans="1:16" ht="29.25" customHeight="1">
      <c r="A3" s="464" t="s">
        <v>85</v>
      </c>
      <c r="B3" s="464" t="s">
        <v>86</v>
      </c>
      <c r="C3" s="454" t="s">
        <v>91</v>
      </c>
      <c r="D3" s="454"/>
      <c r="E3" s="454" t="s">
        <v>174</v>
      </c>
      <c r="F3" s="454"/>
      <c r="G3" s="454" t="s">
        <v>92</v>
      </c>
      <c r="H3" s="454"/>
      <c r="I3" s="454" t="s">
        <v>175</v>
      </c>
      <c r="J3" s="454"/>
      <c r="K3" s="264"/>
      <c r="L3" s="264"/>
    </row>
    <row r="4" spans="1:16" ht="9" customHeight="1">
      <c r="A4" s="465"/>
      <c r="B4" s="465"/>
      <c r="C4" s="439" t="s">
        <v>93</v>
      </c>
      <c r="D4" s="439" t="s">
        <v>94</v>
      </c>
      <c r="E4" s="439" t="s">
        <v>93</v>
      </c>
      <c r="F4" s="439" t="s">
        <v>94</v>
      </c>
      <c r="G4" s="439" t="s">
        <v>93</v>
      </c>
      <c r="H4" s="439" t="s">
        <v>94</v>
      </c>
      <c r="I4" s="439" t="s">
        <v>93</v>
      </c>
      <c r="J4" s="439" t="s">
        <v>94</v>
      </c>
      <c r="K4" s="455"/>
    </row>
    <row r="5" spans="1:16" ht="9" customHeight="1">
      <c r="A5" s="465"/>
      <c r="B5" s="465"/>
      <c r="C5" s="440"/>
      <c r="D5" s="440"/>
      <c r="E5" s="440"/>
      <c r="F5" s="440"/>
      <c r="G5" s="440"/>
      <c r="H5" s="440"/>
      <c r="I5" s="440"/>
      <c r="J5" s="440"/>
      <c r="K5" s="455"/>
    </row>
    <row r="6" spans="1:16" ht="9" customHeight="1">
      <c r="A6" s="465"/>
      <c r="B6" s="465"/>
      <c r="C6" s="440"/>
      <c r="D6" s="440"/>
      <c r="E6" s="440"/>
      <c r="F6" s="440"/>
      <c r="G6" s="440"/>
      <c r="H6" s="440"/>
      <c r="I6" s="440"/>
      <c r="J6" s="440"/>
      <c r="K6" s="455"/>
    </row>
    <row r="7" spans="1:16" ht="9" customHeight="1">
      <c r="A7" s="466"/>
      <c r="B7" s="466"/>
      <c r="C7" s="441"/>
      <c r="D7" s="441"/>
      <c r="E7" s="441"/>
      <c r="F7" s="441"/>
      <c r="G7" s="441"/>
      <c r="H7" s="441"/>
      <c r="I7" s="441"/>
      <c r="J7" s="441"/>
      <c r="K7" s="455"/>
    </row>
    <row r="8" spans="1:16">
      <c r="A8" s="462" t="s">
        <v>3</v>
      </c>
      <c r="B8" s="463"/>
      <c r="C8" s="174">
        <v>1</v>
      </c>
      <c r="D8" s="174">
        <v>2</v>
      </c>
      <c r="E8" s="174">
        <v>3</v>
      </c>
      <c r="F8" s="174">
        <v>4</v>
      </c>
      <c r="G8" s="174">
        <v>5</v>
      </c>
      <c r="H8" s="174">
        <v>6</v>
      </c>
      <c r="I8" s="174">
        <v>7</v>
      </c>
      <c r="J8" s="174">
        <v>8</v>
      </c>
    </row>
    <row r="9" spans="1:16" s="20" customFormat="1" ht="30" customHeight="1">
      <c r="A9" s="240"/>
      <c r="B9" s="240" t="s">
        <v>12</v>
      </c>
      <c r="C9" s="287">
        <f>C10+C11</f>
        <v>0</v>
      </c>
      <c r="D9" s="287">
        <f t="shared" ref="D9:J9" si="0">D10+D11</f>
        <v>0</v>
      </c>
      <c r="E9" s="287">
        <f t="shared" si="0"/>
        <v>0</v>
      </c>
      <c r="F9" s="287">
        <f t="shared" si="0"/>
        <v>0</v>
      </c>
      <c r="G9" s="287">
        <f t="shared" si="0"/>
        <v>0</v>
      </c>
      <c r="H9" s="287">
        <f t="shared" si="0"/>
        <v>0</v>
      </c>
      <c r="I9" s="287">
        <f t="shared" si="0"/>
        <v>0</v>
      </c>
      <c r="J9" s="287">
        <f t="shared" si="0"/>
        <v>0</v>
      </c>
    </row>
    <row r="10" spans="1:16" s="20" customFormat="1" ht="30" customHeight="1">
      <c r="A10" s="31" t="s">
        <v>0</v>
      </c>
      <c r="B10" s="32" t="s">
        <v>127</v>
      </c>
      <c r="C10" s="51"/>
      <c r="D10" s="51"/>
      <c r="E10" s="51"/>
      <c r="F10" s="51"/>
      <c r="G10" s="51"/>
      <c r="H10" s="51"/>
      <c r="I10" s="51"/>
      <c r="J10" s="51"/>
    </row>
    <row r="11" spans="1:16" s="20" customFormat="1" ht="30" customHeight="1">
      <c r="A11" s="31" t="s">
        <v>1</v>
      </c>
      <c r="B11" s="32" t="s">
        <v>8</v>
      </c>
      <c r="C11" s="287">
        <f>C12+C13+C14</f>
        <v>0</v>
      </c>
      <c r="D11" s="287">
        <f t="shared" ref="D11:J11" si="1">D12+D13+D14</f>
        <v>0</v>
      </c>
      <c r="E11" s="287">
        <f t="shared" si="1"/>
        <v>0</v>
      </c>
      <c r="F11" s="287">
        <f t="shared" si="1"/>
        <v>0</v>
      </c>
      <c r="G11" s="287">
        <f t="shared" si="1"/>
        <v>0</v>
      </c>
      <c r="H11" s="287">
        <f t="shared" si="1"/>
        <v>0</v>
      </c>
      <c r="I11" s="287">
        <f t="shared" si="1"/>
        <v>0</v>
      </c>
      <c r="J11" s="287">
        <f t="shared" si="1"/>
        <v>0</v>
      </c>
    </row>
    <row r="12" spans="1:16" s="20" customFormat="1" ht="30" customHeight="1">
      <c r="A12" s="33" t="s">
        <v>13</v>
      </c>
      <c r="B12" s="34" t="s">
        <v>95</v>
      </c>
      <c r="C12" s="51"/>
      <c r="D12" s="51"/>
      <c r="E12" s="51"/>
      <c r="F12" s="51"/>
      <c r="G12" s="51"/>
      <c r="H12" s="51"/>
      <c r="I12" s="51"/>
      <c r="J12" s="51"/>
    </row>
    <row r="13" spans="1:16" s="20" customFormat="1" ht="30" customHeight="1">
      <c r="A13" s="33" t="s">
        <v>14</v>
      </c>
      <c r="B13" s="34" t="s">
        <v>95</v>
      </c>
      <c r="C13" s="51"/>
      <c r="D13" s="51"/>
      <c r="E13" s="51"/>
      <c r="F13" s="51"/>
      <c r="G13" s="51"/>
      <c r="H13" s="51"/>
      <c r="I13" s="51"/>
      <c r="J13" s="51"/>
      <c r="N13" s="35"/>
    </row>
    <row r="14" spans="1:16" s="20" customFormat="1" ht="30" customHeight="1">
      <c r="A14" s="33" t="s">
        <v>19</v>
      </c>
      <c r="B14" s="34" t="s">
        <v>95</v>
      </c>
      <c r="C14" s="241"/>
      <c r="D14" s="241"/>
      <c r="E14" s="241"/>
      <c r="F14" s="241"/>
      <c r="G14" s="241"/>
      <c r="H14" s="241"/>
      <c r="I14" s="241"/>
      <c r="J14" s="241"/>
    </row>
    <row r="15" spans="1:16" s="20" customFormat="1" ht="30" customHeight="1">
      <c r="A15" s="33" t="s">
        <v>9</v>
      </c>
      <c r="B15" s="36" t="s">
        <v>9</v>
      </c>
      <c r="C15" s="241"/>
      <c r="D15" s="241"/>
      <c r="E15" s="241"/>
      <c r="F15" s="241"/>
      <c r="G15" s="241"/>
      <c r="H15" s="241"/>
      <c r="I15" s="241"/>
      <c r="J15" s="241"/>
    </row>
    <row r="16" spans="1:16" s="67" customFormat="1" ht="22.5" customHeight="1">
      <c r="A16" s="66"/>
      <c r="B16" s="459" t="str">
        <f>TT!C7</f>
        <v>Tỉnh, thành phố A, ngày ... tháng …. năm 20…</v>
      </c>
      <c r="C16" s="459"/>
      <c r="D16" s="459"/>
      <c r="E16" s="459" t="str">
        <f>TT!C4</f>
        <v>Tỉnh, thành phố A, ngày...tháng...năm 20…</v>
      </c>
      <c r="F16" s="459"/>
      <c r="G16" s="459"/>
      <c r="H16" s="459"/>
      <c r="I16" s="459"/>
      <c r="J16" s="459"/>
      <c r="K16" s="66"/>
    </row>
    <row r="17" spans="2:10" ht="21.75" customHeight="1">
      <c r="B17" s="92" t="s">
        <v>145</v>
      </c>
      <c r="C17" s="38"/>
      <c r="D17" s="27"/>
      <c r="E17" s="460" t="str">
        <f>TT!C5</f>
        <v>CỤC TRƯỞNG</v>
      </c>
      <c r="F17" s="460"/>
      <c r="G17" s="460"/>
      <c r="H17" s="460"/>
      <c r="I17" s="460"/>
      <c r="J17" s="460"/>
    </row>
    <row r="18" spans="2:10" ht="16.5">
      <c r="B18" s="30"/>
      <c r="C18" s="30"/>
      <c r="D18" s="27"/>
      <c r="E18" s="27"/>
      <c r="F18" s="27"/>
      <c r="G18" s="30"/>
      <c r="H18" s="30"/>
      <c r="I18" s="30"/>
      <c r="J18" s="30"/>
    </row>
    <row r="19" spans="2:10" ht="16.5">
      <c r="B19" s="30"/>
      <c r="C19" s="30"/>
      <c r="D19" s="27"/>
      <c r="E19" s="27"/>
      <c r="F19" s="27"/>
      <c r="G19" s="30"/>
      <c r="H19" s="30"/>
      <c r="I19" s="30"/>
      <c r="J19" s="30"/>
    </row>
    <row r="20" spans="2:10" ht="16.5">
      <c r="B20" s="30"/>
      <c r="C20" s="30"/>
      <c r="D20" s="27"/>
      <c r="E20" s="27"/>
      <c r="F20" s="27"/>
      <c r="G20" s="30"/>
      <c r="H20" s="30"/>
      <c r="I20" s="30"/>
      <c r="J20" s="30"/>
    </row>
    <row r="21" spans="2:10" ht="16.5">
      <c r="B21" s="93" t="str">
        <f>TT!C6</f>
        <v>Nguyễn Thị B</v>
      </c>
      <c r="C21" s="39"/>
      <c r="D21" s="27"/>
      <c r="E21" s="456" t="str">
        <f>TT!C3</f>
        <v>Nguyễn Văn A</v>
      </c>
      <c r="F21" s="456"/>
      <c r="G21" s="456"/>
      <c r="H21" s="456"/>
      <c r="I21" s="456"/>
      <c r="J21" s="456"/>
    </row>
  </sheetData>
  <sheetProtection formatCells="0" formatColumns="0" formatRows="0" insertRows="0" deleteRows="0"/>
  <mergeCells count="24">
    <mergeCell ref="B16:D16"/>
    <mergeCell ref="J4:J7"/>
    <mergeCell ref="D4:D7"/>
    <mergeCell ref="G3:H3"/>
    <mergeCell ref="F4:F7"/>
    <mergeCell ref="G4:G7"/>
    <mergeCell ref="H4:H7"/>
    <mergeCell ref="E4:E7"/>
    <mergeCell ref="K4:K7"/>
    <mergeCell ref="E21:J21"/>
    <mergeCell ref="I3:J3"/>
    <mergeCell ref="A1:B1"/>
    <mergeCell ref="C1:G1"/>
    <mergeCell ref="E16:J16"/>
    <mergeCell ref="E17:J17"/>
    <mergeCell ref="H1:J1"/>
    <mergeCell ref="A8:B8"/>
    <mergeCell ref="A3:A7"/>
    <mergeCell ref="B3:B7"/>
    <mergeCell ref="C3:D3"/>
    <mergeCell ref="E3:F3"/>
    <mergeCell ref="C4:C7"/>
    <mergeCell ref="I4:I7"/>
    <mergeCell ref="H2:J2"/>
  </mergeCells>
  <pageMargins left="0.38" right="0.31496062992126" top="0.39" bottom="0.42" header="0.31496062992126" footer="0.31496062992126"/>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21"/>
  <sheetViews>
    <sheetView tabSelected="1" view="pageBreakPreview" zoomScaleSheetLayoutView="100" workbookViewId="0">
      <selection activeCell="J7" sqref="J7:L7"/>
    </sheetView>
  </sheetViews>
  <sheetFormatPr defaultColWidth="9" defaultRowHeight="15.75"/>
  <cols>
    <col min="1" max="1" width="4.375" style="105" customWidth="1"/>
    <col min="2" max="2" width="16.75" style="105" customWidth="1"/>
    <col min="3" max="3" width="15.25" style="105" customWidth="1"/>
    <col min="4" max="4" width="18.125" style="105" customWidth="1"/>
    <col min="5" max="6" width="16.625" style="105" customWidth="1"/>
    <col min="7" max="9" width="13.75" style="105" customWidth="1"/>
    <col min="10" max="10" width="19.5" style="105" customWidth="1"/>
    <col min="11" max="11" width="34.625" style="105" customWidth="1"/>
    <col min="12" max="16384" width="9" style="105"/>
  </cols>
  <sheetData>
    <row r="1" spans="1:12" ht="69" customHeight="1">
      <c r="A1" s="420" t="s">
        <v>307</v>
      </c>
      <c r="B1" s="420"/>
      <c r="C1" s="420"/>
      <c r="D1" s="377" t="s">
        <v>272</v>
      </c>
      <c r="E1" s="377"/>
      <c r="F1" s="377"/>
      <c r="G1" s="470" t="str">
        <f>TT!C2</f>
        <v xml:space="preserve">Đơn vị, người báo cáo: 
Đơn vị nhận báo cáo: </v>
      </c>
      <c r="H1" s="470"/>
      <c r="I1" s="470"/>
      <c r="J1" s="263" t="s">
        <v>406</v>
      </c>
      <c r="K1" s="263" t="s">
        <v>409</v>
      </c>
    </row>
    <row r="2" spans="1:12" ht="20.25" customHeight="1">
      <c r="B2" s="106"/>
      <c r="C2" s="106"/>
      <c r="D2" s="104"/>
      <c r="E2" s="104"/>
      <c r="F2" s="125"/>
      <c r="G2" s="125"/>
      <c r="H2" s="418" t="s">
        <v>80</v>
      </c>
      <c r="I2" s="418"/>
      <c r="J2" s="264" t="s">
        <v>407</v>
      </c>
      <c r="K2" s="264" t="s">
        <v>410</v>
      </c>
    </row>
    <row r="3" spans="1:12" s="126" customFormat="1" ht="15.75" customHeight="1">
      <c r="A3" s="413" t="s">
        <v>85</v>
      </c>
      <c r="B3" s="413" t="s">
        <v>86</v>
      </c>
      <c r="C3" s="471" t="s">
        <v>314</v>
      </c>
      <c r="D3" s="403" t="s">
        <v>283</v>
      </c>
      <c r="E3" s="403" t="s">
        <v>4</v>
      </c>
      <c r="F3" s="403"/>
      <c r="G3" s="454" t="s">
        <v>284</v>
      </c>
      <c r="H3" s="454" t="s">
        <v>4</v>
      </c>
      <c r="I3" s="454"/>
      <c r="J3" s="264" t="s">
        <v>408</v>
      </c>
      <c r="K3" s="264" t="s">
        <v>405</v>
      </c>
    </row>
    <row r="4" spans="1:12" s="126" customFormat="1" ht="15.75" customHeight="1">
      <c r="A4" s="414"/>
      <c r="B4" s="414"/>
      <c r="C4" s="471"/>
      <c r="D4" s="403"/>
      <c r="E4" s="403" t="s">
        <v>96</v>
      </c>
      <c r="F4" s="403" t="s">
        <v>97</v>
      </c>
      <c r="G4" s="454"/>
      <c r="H4" s="454" t="s">
        <v>170</v>
      </c>
      <c r="I4" s="454" t="s">
        <v>171</v>
      </c>
      <c r="J4" s="264" t="s">
        <v>411</v>
      </c>
      <c r="K4"/>
    </row>
    <row r="5" spans="1:12" s="126" customFormat="1" ht="15.75" customHeight="1">
      <c r="A5" s="414"/>
      <c r="B5" s="414"/>
      <c r="C5" s="471"/>
      <c r="D5" s="403"/>
      <c r="E5" s="403"/>
      <c r="F5" s="403"/>
      <c r="G5" s="454"/>
      <c r="H5" s="454"/>
      <c r="I5" s="454"/>
      <c r="K5" s="264"/>
    </row>
    <row r="6" spans="1:12" s="126" customFormat="1" ht="20.25" customHeight="1">
      <c r="A6" s="414"/>
      <c r="B6" s="414"/>
      <c r="C6" s="471"/>
      <c r="D6" s="403"/>
      <c r="E6" s="403"/>
      <c r="F6" s="403"/>
      <c r="G6" s="454"/>
      <c r="H6" s="454"/>
      <c r="I6" s="454"/>
      <c r="K6" s="264"/>
    </row>
    <row r="7" spans="1:12" s="126" customFormat="1" ht="21.75" customHeight="1">
      <c r="A7" s="419"/>
      <c r="B7" s="419"/>
      <c r="C7" s="471"/>
      <c r="D7" s="403"/>
      <c r="E7" s="403"/>
      <c r="F7" s="403"/>
      <c r="G7" s="454"/>
      <c r="H7" s="454"/>
      <c r="I7" s="454"/>
      <c r="J7" s="570" t="s">
        <v>431</v>
      </c>
      <c r="K7" s="571"/>
      <c r="L7" s="571"/>
    </row>
    <row r="8" spans="1:12" ht="15.75" customHeight="1">
      <c r="A8" s="407" t="s">
        <v>3</v>
      </c>
      <c r="B8" s="409"/>
      <c r="C8" s="175" t="s">
        <v>13</v>
      </c>
      <c r="D8" s="175" t="s">
        <v>14</v>
      </c>
      <c r="E8" s="175" t="s">
        <v>19</v>
      </c>
      <c r="F8" s="175" t="s">
        <v>22</v>
      </c>
      <c r="G8" s="175" t="s">
        <v>23</v>
      </c>
      <c r="H8" s="175" t="s">
        <v>24</v>
      </c>
      <c r="I8" s="175" t="s">
        <v>25</v>
      </c>
      <c r="J8" s="322"/>
      <c r="K8" s="322"/>
    </row>
    <row r="9" spans="1:12" s="96" customFormat="1" ht="24.75" customHeight="1">
      <c r="A9" s="176"/>
      <c r="B9" s="176" t="s">
        <v>10</v>
      </c>
      <c r="C9" s="287">
        <f>C10+C11</f>
        <v>0</v>
      </c>
      <c r="D9" s="287">
        <f t="shared" ref="D9:I9" si="0">D10+D11</f>
        <v>0</v>
      </c>
      <c r="E9" s="287">
        <f t="shared" si="0"/>
        <v>0</v>
      </c>
      <c r="F9" s="287">
        <f t="shared" si="0"/>
        <v>0</v>
      </c>
      <c r="G9" s="287">
        <f t="shared" si="0"/>
        <v>0</v>
      </c>
      <c r="H9" s="287">
        <f t="shared" si="0"/>
        <v>0</v>
      </c>
      <c r="I9" s="287">
        <f t="shared" si="0"/>
        <v>0</v>
      </c>
      <c r="J9" s="300">
        <f>D9-E9-F9</f>
        <v>0</v>
      </c>
      <c r="K9" s="300">
        <f>G9-H9-I9</f>
        <v>0</v>
      </c>
      <c r="L9" s="300">
        <f>D9-G9</f>
        <v>0</v>
      </c>
    </row>
    <row r="10" spans="1:12" s="96" customFormat="1" ht="24.75" customHeight="1">
      <c r="A10" s="178" t="s">
        <v>0</v>
      </c>
      <c r="B10" s="179" t="s">
        <v>127</v>
      </c>
      <c r="C10" s="180"/>
      <c r="D10" s="287">
        <f t="shared" ref="D10:D15" si="1">E10+F10</f>
        <v>0</v>
      </c>
      <c r="E10" s="177"/>
      <c r="F10" s="177"/>
      <c r="G10" s="287">
        <f t="shared" ref="G10:G15" si="2">H10+I10</f>
        <v>0</v>
      </c>
      <c r="H10" s="177"/>
      <c r="I10" s="177"/>
      <c r="J10" s="300">
        <f t="shared" ref="J10:J15" si="3">D10-E10-F10</f>
        <v>0</v>
      </c>
      <c r="K10" s="300">
        <f t="shared" ref="K10:K15" si="4">G10-H10-I10</f>
        <v>0</v>
      </c>
      <c r="L10" s="300">
        <f t="shared" ref="L10:L15" si="5">D10-G10</f>
        <v>0</v>
      </c>
    </row>
    <row r="11" spans="1:12" s="96" customFormat="1" ht="24.75" customHeight="1">
      <c r="A11" s="181" t="s">
        <v>1</v>
      </c>
      <c r="B11" s="179" t="s">
        <v>8</v>
      </c>
      <c r="C11" s="288">
        <f>C12+C13+C14+C15</f>
        <v>0</v>
      </c>
      <c r="D11" s="288">
        <f t="shared" ref="D11:I11" si="6">D12+D13+D14+D15</f>
        <v>0</v>
      </c>
      <c r="E11" s="288">
        <f t="shared" si="6"/>
        <v>0</v>
      </c>
      <c r="F11" s="288">
        <f t="shared" si="6"/>
        <v>0</v>
      </c>
      <c r="G11" s="288">
        <f t="shared" si="6"/>
        <v>0</v>
      </c>
      <c r="H11" s="288">
        <f t="shared" si="6"/>
        <v>0</v>
      </c>
      <c r="I11" s="288">
        <f t="shared" si="6"/>
        <v>0</v>
      </c>
      <c r="J11" s="300">
        <f t="shared" si="3"/>
        <v>0</v>
      </c>
      <c r="K11" s="300">
        <f t="shared" si="4"/>
        <v>0</v>
      </c>
      <c r="L11" s="300">
        <f t="shared" si="5"/>
        <v>0</v>
      </c>
    </row>
    <row r="12" spans="1:12" s="96" customFormat="1" ht="24.75" customHeight="1">
      <c r="A12" s="182" t="s">
        <v>13</v>
      </c>
      <c r="B12" s="183" t="s">
        <v>98</v>
      </c>
      <c r="C12" s="184"/>
      <c r="D12" s="287">
        <f t="shared" si="1"/>
        <v>0</v>
      </c>
      <c r="E12" s="177"/>
      <c r="F12" s="177"/>
      <c r="G12" s="287">
        <f t="shared" si="2"/>
        <v>0</v>
      </c>
      <c r="H12" s="177"/>
      <c r="I12" s="177"/>
      <c r="J12" s="300">
        <f t="shared" si="3"/>
        <v>0</v>
      </c>
      <c r="K12" s="300">
        <f t="shared" si="4"/>
        <v>0</v>
      </c>
      <c r="L12" s="300">
        <f t="shared" si="5"/>
        <v>0</v>
      </c>
    </row>
    <row r="13" spans="1:12" s="96" customFormat="1" ht="24.75" customHeight="1">
      <c r="A13" s="182" t="s">
        <v>14</v>
      </c>
      <c r="B13" s="183" t="s">
        <v>98</v>
      </c>
      <c r="C13" s="184"/>
      <c r="D13" s="287">
        <f t="shared" si="1"/>
        <v>0</v>
      </c>
      <c r="E13" s="177"/>
      <c r="F13" s="177"/>
      <c r="G13" s="287">
        <f t="shared" si="2"/>
        <v>0</v>
      </c>
      <c r="H13" s="177"/>
      <c r="I13" s="177"/>
      <c r="J13" s="300">
        <f t="shared" si="3"/>
        <v>0</v>
      </c>
      <c r="K13" s="300">
        <f t="shared" si="4"/>
        <v>0</v>
      </c>
      <c r="L13" s="300">
        <f t="shared" si="5"/>
        <v>0</v>
      </c>
    </row>
    <row r="14" spans="1:12" s="96" customFormat="1" ht="24.75" customHeight="1">
      <c r="A14" s="182" t="s">
        <v>19</v>
      </c>
      <c r="B14" s="183" t="s">
        <v>98</v>
      </c>
      <c r="C14" s="184"/>
      <c r="D14" s="287">
        <f t="shared" si="1"/>
        <v>0</v>
      </c>
      <c r="E14" s="177"/>
      <c r="F14" s="177"/>
      <c r="G14" s="287">
        <f t="shared" si="2"/>
        <v>0</v>
      </c>
      <c r="H14" s="177"/>
      <c r="I14" s="177"/>
      <c r="J14" s="300">
        <f t="shared" si="3"/>
        <v>0</v>
      </c>
      <c r="K14" s="300">
        <f t="shared" si="4"/>
        <v>0</v>
      </c>
      <c r="L14" s="300">
        <f t="shared" si="5"/>
        <v>0</v>
      </c>
    </row>
    <row r="15" spans="1:12" s="96" customFormat="1" ht="24.75" customHeight="1">
      <c r="A15" s="182" t="s">
        <v>9</v>
      </c>
      <c r="B15" s="183" t="s">
        <v>9</v>
      </c>
      <c r="C15" s="184"/>
      <c r="D15" s="287">
        <f t="shared" si="1"/>
        <v>0</v>
      </c>
      <c r="E15" s="177"/>
      <c r="F15" s="177"/>
      <c r="G15" s="287">
        <f t="shared" si="2"/>
        <v>0</v>
      </c>
      <c r="H15" s="177"/>
      <c r="I15" s="177"/>
      <c r="J15" s="300">
        <f t="shared" si="3"/>
        <v>0</v>
      </c>
      <c r="K15" s="300">
        <f t="shared" si="4"/>
        <v>0</v>
      </c>
      <c r="L15" s="300">
        <f t="shared" si="5"/>
        <v>0</v>
      </c>
    </row>
    <row r="16" spans="1:12" s="114" customFormat="1" ht="24" customHeight="1">
      <c r="B16" s="468" t="str">
        <f>TT!C7</f>
        <v>Tỉnh, thành phố A, ngày ... tháng …. năm 20…</v>
      </c>
      <c r="C16" s="468"/>
      <c r="D16" s="468"/>
      <c r="F16" s="468" t="str">
        <f>TT!C7</f>
        <v>Tỉnh, thành phố A, ngày ... tháng …. năm 20…</v>
      </c>
      <c r="G16" s="468"/>
      <c r="H16" s="468"/>
      <c r="I16" s="128"/>
      <c r="J16" s="129"/>
    </row>
    <row r="17" spans="2:10" ht="16.5">
      <c r="B17" s="469" t="s">
        <v>145</v>
      </c>
      <c r="C17" s="469"/>
      <c r="D17" s="469"/>
      <c r="F17" s="469" t="str">
        <f>TT!C5</f>
        <v>CỤC TRƯỞNG</v>
      </c>
      <c r="G17" s="469"/>
      <c r="H17" s="469"/>
      <c r="I17" s="130"/>
      <c r="J17" s="131"/>
    </row>
    <row r="18" spans="2:10" ht="25.5" customHeight="1">
      <c r="B18" s="132"/>
      <c r="C18" s="132"/>
      <c r="D18" s="132"/>
      <c r="F18" s="119"/>
      <c r="G18" s="119"/>
      <c r="H18" s="132"/>
      <c r="I18" s="132"/>
      <c r="J18" s="133"/>
    </row>
    <row r="19" spans="2:10" ht="16.5">
      <c r="B19" s="132"/>
      <c r="C19" s="132"/>
      <c r="D19" s="132"/>
      <c r="F19" s="119"/>
      <c r="G19" s="119"/>
      <c r="H19" s="132"/>
      <c r="I19" s="132"/>
      <c r="J19" s="133"/>
    </row>
    <row r="20" spans="2:10" ht="16.5">
      <c r="B20" s="132"/>
      <c r="C20" s="132"/>
      <c r="D20" s="132"/>
      <c r="F20" s="119"/>
      <c r="G20" s="119"/>
      <c r="H20" s="132"/>
      <c r="I20" s="132"/>
      <c r="J20" s="133"/>
    </row>
    <row r="21" spans="2:10" ht="16.5">
      <c r="B21" s="469" t="str">
        <f>TT!C6</f>
        <v>Nguyễn Thị B</v>
      </c>
      <c r="C21" s="469"/>
      <c r="D21" s="469"/>
      <c r="F21" s="469" t="str">
        <f>TT!C3</f>
        <v>Nguyễn Văn A</v>
      </c>
      <c r="G21" s="469"/>
      <c r="H21" s="469"/>
      <c r="I21" s="130"/>
      <c r="J21" s="131"/>
    </row>
  </sheetData>
  <sheetProtection formatCells="0" formatColumns="0" formatRows="0" insertRows="0" deleteRows="0"/>
  <mergeCells count="23">
    <mergeCell ref="H3:I3"/>
    <mergeCell ref="G1:I1"/>
    <mergeCell ref="C3:C7"/>
    <mergeCell ref="A1:C1"/>
    <mergeCell ref="A3:A7"/>
    <mergeCell ref="E4:E7"/>
    <mergeCell ref="F4:F7"/>
    <mergeCell ref="H4:H7"/>
    <mergeCell ref="I4:I7"/>
    <mergeCell ref="D1:F1"/>
    <mergeCell ref="H2:I2"/>
    <mergeCell ref="J7:L7"/>
    <mergeCell ref="A8:B8"/>
    <mergeCell ref="E3:F3"/>
    <mergeCell ref="B3:B7"/>
    <mergeCell ref="D3:D7"/>
    <mergeCell ref="G3:G7"/>
    <mergeCell ref="B16:D16"/>
    <mergeCell ref="B17:D17"/>
    <mergeCell ref="B21:D21"/>
    <mergeCell ref="F16:H16"/>
    <mergeCell ref="F17:H17"/>
    <mergeCell ref="F21:H21"/>
  </mergeCells>
  <phoneticPr fontId="10" type="noConversion"/>
  <pageMargins left="0.38" right="0.28000000000000003" top="0.42" bottom="0.4" header="0.31496062992126" footer="0.31496062992126"/>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AA39"/>
  <sheetViews>
    <sheetView view="pageBreakPreview" zoomScale="85" zoomScaleSheetLayoutView="85" workbookViewId="0">
      <selection activeCell="W3" sqref="W3:Z24"/>
    </sheetView>
  </sheetViews>
  <sheetFormatPr defaultColWidth="9" defaultRowHeight="15.75"/>
  <cols>
    <col min="1" max="1" width="5" style="112" customWidth="1"/>
    <col min="2" max="2" width="21.625" style="112" customWidth="1"/>
    <col min="3" max="4" width="5.625" style="112" customWidth="1"/>
    <col min="5" max="5" width="7.25" style="112" customWidth="1"/>
    <col min="6" max="7" width="5.875" style="112" customWidth="1"/>
    <col min="8" max="8" width="5.125" style="112" customWidth="1"/>
    <col min="9" max="9" width="9.875" style="112" customWidth="1"/>
    <col min="10" max="10" width="8.5" style="112" customWidth="1"/>
    <col min="11" max="11" width="7.375" style="112" customWidth="1"/>
    <col min="12" max="12" width="7.5" style="112" customWidth="1"/>
    <col min="13" max="13" width="6.875" style="112" customWidth="1"/>
    <col min="14" max="14" width="6.625" style="112" customWidth="1"/>
    <col min="15" max="15" width="7.25" style="112" customWidth="1"/>
    <col min="16" max="16" width="8.375" style="112" customWidth="1"/>
    <col min="17" max="19" width="5.875" style="112" customWidth="1"/>
    <col min="20" max="20" width="8.125" style="112" customWidth="1"/>
    <col min="21" max="21" width="7.375" style="112" customWidth="1"/>
    <col min="22" max="22" width="9.5" style="112" customWidth="1"/>
    <col min="23" max="23" width="9" style="112"/>
    <col min="24" max="24" width="12.375" style="112" customWidth="1"/>
    <col min="25" max="16384" width="9" style="112"/>
  </cols>
  <sheetData>
    <row r="1" spans="1:27" ht="67.5" customHeight="1">
      <c r="A1" s="420" t="s">
        <v>352</v>
      </c>
      <c r="B1" s="420"/>
      <c r="C1" s="420"/>
      <c r="D1" s="420"/>
      <c r="E1" s="377" t="s">
        <v>273</v>
      </c>
      <c r="F1" s="377"/>
      <c r="G1" s="377"/>
      <c r="H1" s="377"/>
      <c r="I1" s="377"/>
      <c r="J1" s="377"/>
      <c r="K1" s="377"/>
      <c r="L1" s="377"/>
      <c r="M1" s="377"/>
      <c r="N1" s="377"/>
      <c r="O1" s="377"/>
      <c r="P1" s="377"/>
      <c r="Q1" s="417" t="str">
        <f>TT!C2</f>
        <v xml:space="preserve">Đơn vị, người báo cáo: 
Đơn vị nhận báo cáo: </v>
      </c>
      <c r="R1" s="417"/>
      <c r="S1" s="417"/>
      <c r="T1" s="417"/>
      <c r="U1" s="417"/>
      <c r="V1" s="417"/>
      <c r="W1" s="325"/>
      <c r="X1" s="325"/>
      <c r="Y1" s="325"/>
      <c r="Z1" s="325"/>
      <c r="AA1" s="325"/>
    </row>
    <row r="2" spans="1:27" ht="15" customHeight="1">
      <c r="A2" s="134"/>
      <c r="B2" s="134"/>
      <c r="C2" s="134"/>
      <c r="D2" s="134"/>
      <c r="E2" s="134"/>
      <c r="F2" s="134"/>
      <c r="G2" s="134"/>
      <c r="H2" s="134"/>
      <c r="I2" s="135"/>
      <c r="J2" s="135"/>
      <c r="K2" s="135"/>
      <c r="L2" s="135"/>
      <c r="M2" s="136"/>
      <c r="N2" s="137"/>
      <c r="O2" s="135"/>
      <c r="P2" s="135"/>
      <c r="Q2" s="472" t="s">
        <v>285</v>
      </c>
      <c r="R2" s="472"/>
      <c r="S2" s="472"/>
      <c r="T2" s="472"/>
      <c r="U2" s="472"/>
      <c r="V2" s="472"/>
      <c r="W2" s="326"/>
      <c r="X2" s="326"/>
      <c r="Y2" s="326"/>
      <c r="Z2" s="326"/>
      <c r="AA2" s="326"/>
    </row>
    <row r="3" spans="1:27" ht="16.5" customHeight="1">
      <c r="A3" s="473" t="s">
        <v>85</v>
      </c>
      <c r="B3" s="473" t="s">
        <v>21</v>
      </c>
      <c r="C3" s="478" t="s">
        <v>311</v>
      </c>
      <c r="D3" s="479"/>
      <c r="E3" s="479"/>
      <c r="F3" s="479"/>
      <c r="G3" s="479"/>
      <c r="H3" s="480"/>
      <c r="I3" s="481" t="s">
        <v>228</v>
      </c>
      <c r="J3" s="482"/>
      <c r="K3" s="482"/>
      <c r="L3" s="482"/>
      <c r="M3" s="482"/>
      <c r="N3" s="482"/>
      <c r="O3" s="482"/>
      <c r="P3" s="483"/>
      <c r="Q3" s="481" t="s">
        <v>99</v>
      </c>
      <c r="R3" s="482"/>
      <c r="S3" s="482"/>
      <c r="T3" s="482"/>
      <c r="U3" s="482"/>
      <c r="V3" s="483"/>
      <c r="W3" s="574" t="s">
        <v>431</v>
      </c>
      <c r="X3" s="574"/>
      <c r="Y3" s="574"/>
      <c r="Z3" s="574"/>
    </row>
    <row r="4" spans="1:27" ht="29.25" customHeight="1">
      <c r="A4" s="474"/>
      <c r="B4" s="474"/>
      <c r="C4" s="473" t="s">
        <v>187</v>
      </c>
      <c r="D4" s="473" t="s">
        <v>234</v>
      </c>
      <c r="E4" s="473" t="s">
        <v>229</v>
      </c>
      <c r="F4" s="473" t="s">
        <v>299</v>
      </c>
      <c r="G4" s="473" t="s">
        <v>230</v>
      </c>
      <c r="H4" s="473" t="s">
        <v>231</v>
      </c>
      <c r="I4" s="492" t="s">
        <v>177</v>
      </c>
      <c r="J4" s="493"/>
      <c r="K4" s="481" t="s">
        <v>118</v>
      </c>
      <c r="L4" s="482"/>
      <c r="M4" s="482"/>
      <c r="N4" s="482"/>
      <c r="O4" s="482"/>
      <c r="P4" s="483"/>
      <c r="Q4" s="485" t="s">
        <v>269</v>
      </c>
      <c r="R4" s="485" t="s">
        <v>235</v>
      </c>
      <c r="S4" s="485" t="s">
        <v>236</v>
      </c>
      <c r="T4" s="485" t="s">
        <v>100</v>
      </c>
      <c r="U4" s="485" t="s">
        <v>237</v>
      </c>
      <c r="V4" s="485" t="s">
        <v>238</v>
      </c>
      <c r="W4" s="484" t="s">
        <v>469</v>
      </c>
      <c r="X4" s="484" t="s">
        <v>470</v>
      </c>
      <c r="Y4" s="484" t="s">
        <v>471</v>
      </c>
      <c r="Z4" s="484" t="s">
        <v>472</v>
      </c>
    </row>
    <row r="5" spans="1:27" ht="29.25" customHeight="1">
      <c r="A5" s="474"/>
      <c r="B5" s="474"/>
      <c r="C5" s="474"/>
      <c r="D5" s="474"/>
      <c r="E5" s="474"/>
      <c r="F5" s="474"/>
      <c r="G5" s="474"/>
      <c r="H5" s="474"/>
      <c r="I5" s="485" t="s">
        <v>105</v>
      </c>
      <c r="J5" s="485" t="s">
        <v>106</v>
      </c>
      <c r="K5" s="485" t="s">
        <v>339</v>
      </c>
      <c r="L5" s="485"/>
      <c r="M5" s="485" t="s">
        <v>102</v>
      </c>
      <c r="N5" s="485"/>
      <c r="O5" s="485" t="s">
        <v>103</v>
      </c>
      <c r="P5" s="485" t="s">
        <v>104</v>
      </c>
      <c r="Q5" s="485"/>
      <c r="R5" s="485"/>
      <c r="S5" s="485"/>
      <c r="T5" s="485"/>
      <c r="U5" s="485"/>
      <c r="V5" s="485"/>
      <c r="W5" s="484"/>
      <c r="X5" s="484"/>
      <c r="Y5" s="484"/>
      <c r="Z5" s="484"/>
    </row>
    <row r="6" spans="1:27" ht="27.75" customHeight="1">
      <c r="A6" s="474"/>
      <c r="B6" s="474"/>
      <c r="C6" s="475"/>
      <c r="D6" s="475"/>
      <c r="E6" s="475"/>
      <c r="F6" s="474"/>
      <c r="G6" s="474"/>
      <c r="H6" s="475"/>
      <c r="I6" s="485"/>
      <c r="J6" s="485"/>
      <c r="K6" s="473" t="s">
        <v>338</v>
      </c>
      <c r="L6" s="473" t="s">
        <v>340</v>
      </c>
      <c r="M6" s="473" t="s">
        <v>274</v>
      </c>
      <c r="N6" s="473" t="s">
        <v>239</v>
      </c>
      <c r="O6" s="485"/>
      <c r="P6" s="485"/>
      <c r="Q6" s="485"/>
      <c r="R6" s="485"/>
      <c r="S6" s="485"/>
      <c r="T6" s="485"/>
      <c r="U6" s="485"/>
      <c r="V6" s="485"/>
      <c r="W6" s="484"/>
      <c r="X6" s="484"/>
      <c r="Y6" s="484"/>
      <c r="Z6" s="484"/>
    </row>
    <row r="7" spans="1:27" ht="32.25" customHeight="1">
      <c r="A7" s="477"/>
      <c r="B7" s="477"/>
      <c r="C7" s="476"/>
      <c r="D7" s="476"/>
      <c r="E7" s="476"/>
      <c r="F7" s="477"/>
      <c r="G7" s="477"/>
      <c r="H7" s="476"/>
      <c r="I7" s="485"/>
      <c r="J7" s="485"/>
      <c r="K7" s="477"/>
      <c r="L7" s="477"/>
      <c r="M7" s="477"/>
      <c r="N7" s="477"/>
      <c r="O7" s="485"/>
      <c r="P7" s="485"/>
      <c r="Q7" s="485"/>
      <c r="R7" s="485"/>
      <c r="S7" s="485"/>
      <c r="T7" s="485"/>
      <c r="U7" s="485"/>
      <c r="V7" s="485"/>
      <c r="W7" s="484"/>
      <c r="X7" s="484"/>
      <c r="Y7" s="484"/>
      <c r="Z7" s="484"/>
    </row>
    <row r="8" spans="1:27" ht="19.5" customHeight="1">
      <c r="A8" s="185"/>
      <c r="B8" s="186" t="s">
        <v>107</v>
      </c>
      <c r="C8" s="187">
        <v>1</v>
      </c>
      <c r="D8" s="188">
        <v>2</v>
      </c>
      <c r="E8" s="187">
        <v>3</v>
      </c>
      <c r="F8" s="188">
        <v>4</v>
      </c>
      <c r="G8" s="187">
        <v>5</v>
      </c>
      <c r="H8" s="188">
        <v>6</v>
      </c>
      <c r="I8" s="187">
        <v>7</v>
      </c>
      <c r="J8" s="188">
        <v>8</v>
      </c>
      <c r="K8" s="187">
        <v>9</v>
      </c>
      <c r="L8" s="188">
        <v>10</v>
      </c>
      <c r="M8" s="187">
        <v>11</v>
      </c>
      <c r="N8" s="188">
        <v>12</v>
      </c>
      <c r="O8" s="187">
        <v>13</v>
      </c>
      <c r="P8" s="188">
        <v>14</v>
      </c>
      <c r="Q8" s="187">
        <v>15</v>
      </c>
      <c r="R8" s="188">
        <v>16</v>
      </c>
      <c r="S8" s="187">
        <v>17</v>
      </c>
      <c r="T8" s="188">
        <v>18</v>
      </c>
      <c r="U8" s="187">
        <v>19</v>
      </c>
      <c r="V8" s="188">
        <v>20</v>
      </c>
      <c r="W8" s="484"/>
      <c r="X8" s="484"/>
      <c r="Y8" s="484"/>
      <c r="Z8" s="484"/>
    </row>
    <row r="9" spans="1:27" ht="19.5" customHeight="1">
      <c r="A9" s="189" t="s">
        <v>0</v>
      </c>
      <c r="B9" s="190" t="s">
        <v>108</v>
      </c>
      <c r="C9" s="289">
        <f>C13+C17</f>
        <v>0</v>
      </c>
      <c r="D9" s="289">
        <f t="shared" ref="D9:V9" si="0">D13+D17</f>
        <v>0</v>
      </c>
      <c r="E9" s="289">
        <f t="shared" si="0"/>
        <v>0</v>
      </c>
      <c r="F9" s="289">
        <f t="shared" si="0"/>
        <v>0</v>
      </c>
      <c r="G9" s="289">
        <f t="shared" si="0"/>
        <v>0</v>
      </c>
      <c r="H9" s="289">
        <f t="shared" si="0"/>
        <v>0</v>
      </c>
      <c r="I9" s="289">
        <f t="shared" si="0"/>
        <v>0</v>
      </c>
      <c r="J9" s="289">
        <f t="shared" si="0"/>
        <v>0</v>
      </c>
      <c r="K9" s="289">
        <f t="shared" si="0"/>
        <v>0</v>
      </c>
      <c r="L9" s="289">
        <f t="shared" si="0"/>
        <v>0</v>
      </c>
      <c r="M9" s="289">
        <f t="shared" si="0"/>
        <v>0</v>
      </c>
      <c r="N9" s="289">
        <f t="shared" si="0"/>
        <v>0</v>
      </c>
      <c r="O9" s="289">
        <f t="shared" si="0"/>
        <v>0</v>
      </c>
      <c r="P9" s="289">
        <f t="shared" si="0"/>
        <v>0</v>
      </c>
      <c r="Q9" s="289">
        <f t="shared" si="0"/>
        <v>0</v>
      </c>
      <c r="R9" s="289">
        <f t="shared" si="0"/>
        <v>0</v>
      </c>
      <c r="S9" s="289">
        <f t="shared" si="0"/>
        <v>0</v>
      </c>
      <c r="T9" s="289">
        <f t="shared" si="0"/>
        <v>0</v>
      </c>
      <c r="U9" s="289">
        <f t="shared" si="0"/>
        <v>0</v>
      </c>
      <c r="V9" s="289">
        <f t="shared" si="0"/>
        <v>0</v>
      </c>
      <c r="W9" s="327">
        <f>C9-D9-E9-F9-G9-H9</f>
        <v>0</v>
      </c>
      <c r="X9" s="327">
        <f>G9-I9-J9</f>
        <v>0</v>
      </c>
      <c r="Y9" s="327">
        <f>G9-K9-L9-M9-N9-O9-P9</f>
        <v>0</v>
      </c>
      <c r="Z9" s="327">
        <f>G9-Q9-R9-S9-T9-U9-V9</f>
        <v>0</v>
      </c>
    </row>
    <row r="10" spans="1:27" ht="19.5" customHeight="1">
      <c r="A10" s="189" t="s">
        <v>1</v>
      </c>
      <c r="B10" s="190" t="s">
        <v>109</v>
      </c>
      <c r="C10" s="289">
        <f>C14+C18</f>
        <v>0</v>
      </c>
      <c r="D10" s="289">
        <f t="shared" ref="D10:V10" si="1">D14+D18</f>
        <v>0</v>
      </c>
      <c r="E10" s="289">
        <f t="shared" si="1"/>
        <v>0</v>
      </c>
      <c r="F10" s="289">
        <f t="shared" si="1"/>
        <v>0</v>
      </c>
      <c r="G10" s="289">
        <f t="shared" si="1"/>
        <v>0</v>
      </c>
      <c r="H10" s="289">
        <f t="shared" si="1"/>
        <v>0</v>
      </c>
      <c r="I10" s="289">
        <f t="shared" si="1"/>
        <v>0</v>
      </c>
      <c r="J10" s="289">
        <f t="shared" si="1"/>
        <v>0</v>
      </c>
      <c r="K10" s="289">
        <f t="shared" si="1"/>
        <v>0</v>
      </c>
      <c r="L10" s="289">
        <f t="shared" si="1"/>
        <v>0</v>
      </c>
      <c r="M10" s="289">
        <f t="shared" si="1"/>
        <v>0</v>
      </c>
      <c r="N10" s="289">
        <f t="shared" si="1"/>
        <v>0</v>
      </c>
      <c r="O10" s="289">
        <f t="shared" si="1"/>
        <v>0</v>
      </c>
      <c r="P10" s="289">
        <f t="shared" si="1"/>
        <v>0</v>
      </c>
      <c r="Q10" s="289">
        <f t="shared" si="1"/>
        <v>0</v>
      </c>
      <c r="R10" s="289">
        <f t="shared" si="1"/>
        <v>0</v>
      </c>
      <c r="S10" s="289">
        <f t="shared" si="1"/>
        <v>0</v>
      </c>
      <c r="T10" s="289">
        <f t="shared" si="1"/>
        <v>0</v>
      </c>
      <c r="U10" s="289">
        <f t="shared" si="1"/>
        <v>0</v>
      </c>
      <c r="V10" s="289">
        <f t="shared" si="1"/>
        <v>0</v>
      </c>
      <c r="W10" s="327">
        <f>C10-D10-E10-F10-G10-H10</f>
        <v>0</v>
      </c>
      <c r="X10" s="327">
        <f>G10-I10-J10</f>
        <v>0</v>
      </c>
      <c r="Y10" s="327">
        <f>G10-K10-L10-M10-N10-O10-P10</f>
        <v>0</v>
      </c>
      <c r="Z10" s="327">
        <f>G10-Q10-R10-S10-T10-U10-V10</f>
        <v>0</v>
      </c>
    </row>
    <row r="11" spans="1:27" ht="33.75" customHeight="1">
      <c r="A11" s="189" t="s">
        <v>178</v>
      </c>
      <c r="B11" s="190" t="s">
        <v>179</v>
      </c>
      <c r="C11" s="289">
        <f>C15+C19</f>
        <v>0</v>
      </c>
      <c r="D11" s="289">
        <f t="shared" ref="D11:H11" si="2">D15+D19</f>
        <v>0</v>
      </c>
      <c r="E11" s="289">
        <f t="shared" si="2"/>
        <v>0</v>
      </c>
      <c r="F11" s="289">
        <f t="shared" si="2"/>
        <v>0</v>
      </c>
      <c r="G11" s="289">
        <f t="shared" si="2"/>
        <v>0</v>
      </c>
      <c r="H11" s="289">
        <f t="shared" si="2"/>
        <v>0</v>
      </c>
      <c r="I11" s="337"/>
      <c r="J11" s="337"/>
      <c r="K11" s="337"/>
      <c r="L11" s="337"/>
      <c r="M11" s="337"/>
      <c r="N11" s="337"/>
      <c r="O11" s="337"/>
      <c r="P11" s="337"/>
      <c r="Q11" s="337"/>
      <c r="R11" s="337"/>
      <c r="S11" s="337"/>
      <c r="T11" s="337"/>
      <c r="U11" s="337"/>
      <c r="V11" s="337"/>
      <c r="W11" s="327">
        <f>C11-D11-E11-F11-G11-H11</f>
        <v>0</v>
      </c>
      <c r="X11" s="328"/>
      <c r="Y11" s="328"/>
      <c r="Z11" s="328"/>
    </row>
    <row r="12" spans="1:27" ht="19.5" customHeight="1">
      <c r="A12" s="178" t="s">
        <v>13</v>
      </c>
      <c r="B12" s="179" t="s">
        <v>127</v>
      </c>
      <c r="C12" s="191"/>
      <c r="D12" s="191"/>
      <c r="E12" s="191"/>
      <c r="F12" s="191"/>
      <c r="G12" s="191"/>
      <c r="H12" s="191"/>
      <c r="I12" s="265"/>
      <c r="J12" s="266"/>
      <c r="K12" s="265"/>
      <c r="L12" s="265"/>
      <c r="M12" s="266"/>
      <c r="N12" s="265"/>
      <c r="O12" s="266"/>
      <c r="P12" s="266"/>
      <c r="Q12" s="265"/>
      <c r="R12" s="266"/>
      <c r="S12" s="266"/>
      <c r="T12" s="266"/>
      <c r="U12" s="266"/>
      <c r="V12" s="266"/>
      <c r="W12" s="327">
        <f>C12-D12-E12-F12-G12-H12</f>
        <v>0</v>
      </c>
      <c r="X12" s="327">
        <f>G12-I12-J12</f>
        <v>0</v>
      </c>
      <c r="Y12" s="327">
        <f>G12-K12-L12-M12-N12-O12-P12</f>
        <v>0</v>
      </c>
      <c r="Z12" s="327">
        <f>G12-Q12-R12-S12-T12-U12-V12</f>
        <v>0</v>
      </c>
    </row>
    <row r="13" spans="1:27" ht="19.5" customHeight="1">
      <c r="A13" s="181" t="s">
        <v>15</v>
      </c>
      <c r="B13" s="183" t="s">
        <v>110</v>
      </c>
      <c r="C13" s="290">
        <f>D13+E13+F13+G13+H13</f>
        <v>0</v>
      </c>
      <c r="D13" s="193"/>
      <c r="E13" s="193"/>
      <c r="F13" s="193"/>
      <c r="G13" s="290">
        <f>I13+J13</f>
        <v>0</v>
      </c>
      <c r="H13" s="193"/>
      <c r="I13" s="267"/>
      <c r="J13" s="268"/>
      <c r="K13" s="267"/>
      <c r="L13" s="267"/>
      <c r="M13" s="256"/>
      <c r="N13" s="267"/>
      <c r="O13" s="256"/>
      <c r="P13" s="256"/>
      <c r="Q13" s="267"/>
      <c r="R13" s="256"/>
      <c r="S13" s="256"/>
      <c r="T13" s="256"/>
      <c r="U13" s="256"/>
      <c r="V13" s="256"/>
      <c r="W13" s="327">
        <f>C13-D13-E13-F13-G13-H13</f>
        <v>0</v>
      </c>
      <c r="X13" s="327">
        <f>G13-I13-J13</f>
        <v>0</v>
      </c>
      <c r="Y13" s="327">
        <f>G13-K13-L13-M13-N13-O13-P13</f>
        <v>0</v>
      </c>
      <c r="Z13" s="327">
        <f>G13-Q13-R13-S13-T13-U13-V13</f>
        <v>0</v>
      </c>
    </row>
    <row r="14" spans="1:27" ht="19.5" customHeight="1">
      <c r="A14" s="181" t="s">
        <v>16</v>
      </c>
      <c r="B14" s="183" t="s">
        <v>111</v>
      </c>
      <c r="C14" s="290">
        <f t="shared" ref="C14:C15" si="3">D14+E14+F14+G14+H14</f>
        <v>0</v>
      </c>
      <c r="D14" s="193"/>
      <c r="E14" s="193"/>
      <c r="F14" s="193"/>
      <c r="G14" s="290">
        <f>I14+J14</f>
        <v>0</v>
      </c>
      <c r="H14" s="193"/>
      <c r="I14" s="267"/>
      <c r="J14" s="268"/>
      <c r="K14" s="267"/>
      <c r="L14" s="267"/>
      <c r="M14" s="256"/>
      <c r="N14" s="267"/>
      <c r="O14" s="256"/>
      <c r="P14" s="256"/>
      <c r="Q14" s="267"/>
      <c r="R14" s="256"/>
      <c r="S14" s="256"/>
      <c r="T14" s="256"/>
      <c r="U14" s="256"/>
      <c r="V14" s="256"/>
      <c r="W14" s="327">
        <f>C14-D14-E14-F14-G14-H14</f>
        <v>0</v>
      </c>
      <c r="X14" s="327">
        <f>G14-I14-J14</f>
        <v>0</v>
      </c>
      <c r="Y14" s="327">
        <f>G14-K14-L14-M14-N14-O14-P14</f>
        <v>0</v>
      </c>
      <c r="Z14" s="327">
        <f>G14-Q14-R14-S14-T14-U14-V14</f>
        <v>0</v>
      </c>
    </row>
    <row r="15" spans="1:27" ht="19.5" customHeight="1">
      <c r="A15" s="181" t="s">
        <v>37</v>
      </c>
      <c r="B15" s="183" t="s">
        <v>124</v>
      </c>
      <c r="C15" s="290">
        <f t="shared" si="3"/>
        <v>0</v>
      </c>
      <c r="D15" s="194"/>
      <c r="E15" s="194"/>
      <c r="F15" s="194"/>
      <c r="G15" s="194"/>
      <c r="H15" s="194"/>
      <c r="I15" s="337"/>
      <c r="J15" s="337"/>
      <c r="K15" s="337"/>
      <c r="L15" s="337"/>
      <c r="M15" s="337"/>
      <c r="N15" s="337"/>
      <c r="O15" s="337"/>
      <c r="P15" s="337"/>
      <c r="Q15" s="337"/>
      <c r="R15" s="337"/>
      <c r="S15" s="337"/>
      <c r="T15" s="337"/>
      <c r="U15" s="337"/>
      <c r="V15" s="337"/>
      <c r="W15" s="327">
        <f>C15-D15-E15-F15-G15-H15</f>
        <v>0</v>
      </c>
      <c r="X15" s="328"/>
      <c r="Y15" s="328"/>
      <c r="Z15" s="328"/>
    </row>
    <row r="16" spans="1:27" ht="19.5" customHeight="1">
      <c r="A16" s="181" t="s">
        <v>14</v>
      </c>
      <c r="B16" s="179" t="s">
        <v>8</v>
      </c>
      <c r="C16" s="191"/>
      <c r="D16" s="191"/>
      <c r="E16" s="191"/>
      <c r="F16" s="191"/>
      <c r="G16" s="191"/>
      <c r="H16" s="191"/>
      <c r="I16" s="265"/>
      <c r="J16" s="266"/>
      <c r="K16" s="265"/>
      <c r="L16" s="265"/>
      <c r="M16" s="266"/>
      <c r="N16" s="265"/>
      <c r="O16" s="266"/>
      <c r="P16" s="266"/>
      <c r="Q16" s="265"/>
      <c r="R16" s="266"/>
      <c r="S16" s="266"/>
      <c r="T16" s="266"/>
      <c r="U16" s="266"/>
      <c r="V16" s="266"/>
      <c r="W16" s="327">
        <f>C16-D16-E16-F16-G16-H16</f>
        <v>0</v>
      </c>
      <c r="X16" s="327">
        <f>G16-I16-J16</f>
        <v>0</v>
      </c>
      <c r="Y16" s="327">
        <f>G16-K16-L16-M16-N16-O16-P16</f>
        <v>0</v>
      </c>
      <c r="Z16" s="327">
        <f>G16-Q16-R16-S16-T16-U16-V16</f>
        <v>0</v>
      </c>
    </row>
    <row r="17" spans="1:26" ht="19.5" customHeight="1">
      <c r="A17" s="181" t="s">
        <v>17</v>
      </c>
      <c r="B17" s="183" t="s">
        <v>110</v>
      </c>
      <c r="C17" s="290">
        <f>D17+E17+F17+G17+H17</f>
        <v>0</v>
      </c>
      <c r="D17" s="191"/>
      <c r="E17" s="191"/>
      <c r="F17" s="191"/>
      <c r="G17" s="290">
        <f>I17+J17</f>
        <v>0</v>
      </c>
      <c r="H17" s="191"/>
      <c r="I17" s="265"/>
      <c r="J17" s="266"/>
      <c r="K17" s="265"/>
      <c r="L17" s="265"/>
      <c r="M17" s="266"/>
      <c r="N17" s="265"/>
      <c r="O17" s="266"/>
      <c r="P17" s="266"/>
      <c r="Q17" s="265"/>
      <c r="R17" s="266"/>
      <c r="S17" s="266"/>
      <c r="T17" s="266"/>
      <c r="U17" s="266"/>
      <c r="V17" s="266"/>
      <c r="W17" s="327">
        <f>C17-D17-E17-F17-G17-H17</f>
        <v>0</v>
      </c>
      <c r="X17" s="327">
        <f>G17-I17-J17</f>
        <v>0</v>
      </c>
      <c r="Y17" s="327">
        <f>G17-K17-L17-M17-N17-O17-P17</f>
        <v>0</v>
      </c>
      <c r="Z17" s="327">
        <f>G17-Q17-R17-S17-T17-U17-V17</f>
        <v>0</v>
      </c>
    </row>
    <row r="18" spans="1:26" ht="19.5" customHeight="1">
      <c r="A18" s="181" t="s">
        <v>18</v>
      </c>
      <c r="B18" s="183" t="s">
        <v>111</v>
      </c>
      <c r="C18" s="290">
        <f t="shared" ref="C18:C19" si="4">D18+E18+F18+G18+H18</f>
        <v>0</v>
      </c>
      <c r="D18" s="191"/>
      <c r="E18" s="191"/>
      <c r="F18" s="191"/>
      <c r="G18" s="290">
        <f>I18+J18</f>
        <v>0</v>
      </c>
      <c r="H18" s="191"/>
      <c r="I18" s="265"/>
      <c r="J18" s="266"/>
      <c r="K18" s="265"/>
      <c r="L18" s="265"/>
      <c r="M18" s="266"/>
      <c r="N18" s="265"/>
      <c r="O18" s="266"/>
      <c r="P18" s="266"/>
      <c r="Q18" s="265"/>
      <c r="R18" s="266"/>
      <c r="S18" s="266"/>
      <c r="T18" s="266"/>
      <c r="U18" s="266"/>
      <c r="V18" s="266"/>
      <c r="W18" s="327">
        <f>C18-D18-E18-F18-G18-H18</f>
        <v>0</v>
      </c>
      <c r="X18" s="327">
        <f>G18-I18-J18</f>
        <v>0</v>
      </c>
      <c r="Y18" s="327">
        <f>G18-K18-L18-M18-N18-O18-P18</f>
        <v>0</v>
      </c>
      <c r="Z18" s="327">
        <f>G18-Q18-R18-S18-T18-U18-V18</f>
        <v>0</v>
      </c>
    </row>
    <row r="19" spans="1:26" ht="19.5" customHeight="1">
      <c r="A19" s="181" t="s">
        <v>176</v>
      </c>
      <c r="B19" s="183" t="s">
        <v>124</v>
      </c>
      <c r="C19" s="290">
        <f t="shared" si="4"/>
        <v>0</v>
      </c>
      <c r="D19" s="191"/>
      <c r="E19" s="191"/>
      <c r="F19" s="191"/>
      <c r="G19" s="191"/>
      <c r="H19" s="191"/>
      <c r="I19" s="337"/>
      <c r="J19" s="337"/>
      <c r="K19" s="337"/>
      <c r="L19" s="337"/>
      <c r="M19" s="337"/>
      <c r="N19" s="337"/>
      <c r="O19" s="337"/>
      <c r="P19" s="337"/>
      <c r="Q19" s="337"/>
      <c r="R19" s="337"/>
      <c r="S19" s="337"/>
      <c r="T19" s="337"/>
      <c r="U19" s="337"/>
      <c r="V19" s="337"/>
      <c r="W19" s="327">
        <f>C19-D19-E19-F19-G19-H19</f>
        <v>0</v>
      </c>
      <c r="X19" s="328"/>
      <c r="Y19" s="328"/>
      <c r="Z19" s="328"/>
    </row>
    <row r="20" spans="1:26" ht="19.5" customHeight="1">
      <c r="A20" s="178" t="s">
        <v>112</v>
      </c>
      <c r="B20" s="179" t="s">
        <v>98</v>
      </c>
      <c r="C20" s="191"/>
      <c r="D20" s="191"/>
      <c r="E20" s="191"/>
      <c r="F20" s="191"/>
      <c r="G20" s="191"/>
      <c r="H20" s="191"/>
      <c r="I20" s="265"/>
      <c r="J20" s="266"/>
      <c r="K20" s="265"/>
      <c r="L20" s="265"/>
      <c r="M20" s="266"/>
      <c r="N20" s="265"/>
      <c r="O20" s="266"/>
      <c r="P20" s="266"/>
      <c r="Q20" s="265"/>
      <c r="R20" s="266"/>
      <c r="S20" s="266"/>
      <c r="T20" s="266"/>
      <c r="U20" s="266"/>
      <c r="V20" s="266"/>
      <c r="W20" s="327">
        <f>C20-D20-E20-F20-G20-H20</f>
        <v>0</v>
      </c>
      <c r="X20" s="327">
        <f>G20-I20-J20</f>
        <v>0</v>
      </c>
      <c r="Y20" s="327">
        <f>G20-K20-L20-M20-N20-O20-P20</f>
        <v>0</v>
      </c>
      <c r="Z20" s="327">
        <f>G20-Q20-R20-S20-T20-U20-V20</f>
        <v>0</v>
      </c>
    </row>
    <row r="21" spans="1:26" ht="19.5" customHeight="1">
      <c r="A21" s="182" t="s">
        <v>209</v>
      </c>
      <c r="B21" s="183" t="s">
        <v>110</v>
      </c>
      <c r="C21" s="290">
        <f>D21+E21+F21+G21+H21</f>
        <v>0</v>
      </c>
      <c r="D21" s="191"/>
      <c r="E21" s="191"/>
      <c r="F21" s="191"/>
      <c r="G21" s="290">
        <f>I21+J21</f>
        <v>0</v>
      </c>
      <c r="H21" s="191"/>
      <c r="I21" s="265"/>
      <c r="J21" s="266"/>
      <c r="K21" s="265"/>
      <c r="L21" s="265"/>
      <c r="M21" s="266"/>
      <c r="N21" s="265"/>
      <c r="O21" s="266"/>
      <c r="P21" s="266"/>
      <c r="Q21" s="265"/>
      <c r="R21" s="266"/>
      <c r="S21" s="266"/>
      <c r="T21" s="266"/>
      <c r="U21" s="266"/>
      <c r="V21" s="266"/>
      <c r="W21" s="327">
        <f>C21-D21-E21-F21-G21-H21</f>
        <v>0</v>
      </c>
      <c r="X21" s="327">
        <f>G21-I21-J21</f>
        <v>0</v>
      </c>
      <c r="Y21" s="327">
        <f>G21-K21-L21-M21-N21-O21-P21</f>
        <v>0</v>
      </c>
      <c r="Z21" s="327">
        <f>G21-Q21-R21-S21-T21-U21-V21</f>
        <v>0</v>
      </c>
    </row>
    <row r="22" spans="1:26" ht="19.5" customHeight="1">
      <c r="A22" s="182" t="s">
        <v>113</v>
      </c>
      <c r="B22" s="183" t="s">
        <v>111</v>
      </c>
      <c r="C22" s="290">
        <f t="shared" ref="C22:C23" si="5">D22+E22+F22+G22+H22</f>
        <v>0</v>
      </c>
      <c r="D22" s="191"/>
      <c r="E22" s="191"/>
      <c r="F22" s="191"/>
      <c r="G22" s="290">
        <f>I22+J22</f>
        <v>0</v>
      </c>
      <c r="H22" s="191"/>
      <c r="I22" s="265"/>
      <c r="J22" s="266"/>
      <c r="K22" s="265"/>
      <c r="L22" s="265"/>
      <c r="M22" s="266"/>
      <c r="N22" s="265"/>
      <c r="O22" s="266"/>
      <c r="P22" s="266"/>
      <c r="Q22" s="265"/>
      <c r="R22" s="266"/>
      <c r="S22" s="266"/>
      <c r="T22" s="266"/>
      <c r="U22" s="266"/>
      <c r="V22" s="266"/>
      <c r="W22" s="327">
        <f>C22-D22-E22-F22-G22-H22</f>
        <v>0</v>
      </c>
      <c r="X22" s="327">
        <f>G22-I22-J22</f>
        <v>0</v>
      </c>
      <c r="Y22" s="327">
        <f>G22-K22-L22-M22-N22-O22-P22</f>
        <v>0</v>
      </c>
      <c r="Z22" s="327">
        <f>G22-Q22-R22-S22-T22-U22-V22</f>
        <v>0</v>
      </c>
    </row>
    <row r="23" spans="1:26" ht="19.5" customHeight="1">
      <c r="A23" s="182" t="s">
        <v>180</v>
      </c>
      <c r="B23" s="183" t="s">
        <v>124</v>
      </c>
      <c r="C23" s="290">
        <f t="shared" si="5"/>
        <v>0</v>
      </c>
      <c r="D23" s="191"/>
      <c r="E23" s="191"/>
      <c r="F23" s="191"/>
      <c r="G23" s="191"/>
      <c r="H23" s="191"/>
      <c r="I23" s="337"/>
      <c r="J23" s="337"/>
      <c r="K23" s="337"/>
      <c r="L23" s="337"/>
      <c r="M23" s="337"/>
      <c r="N23" s="337"/>
      <c r="O23" s="337"/>
      <c r="P23" s="337"/>
      <c r="Q23" s="337"/>
      <c r="R23" s="337"/>
      <c r="S23" s="337"/>
      <c r="T23" s="337"/>
      <c r="U23" s="337"/>
      <c r="V23" s="337"/>
      <c r="W23" s="327">
        <f>C23-D23-E23-F23-G23-H23</f>
        <v>0</v>
      </c>
      <c r="X23" s="328"/>
      <c r="Y23" s="328"/>
      <c r="Z23" s="328"/>
    </row>
    <row r="24" spans="1:26" ht="19.5" customHeight="1">
      <c r="A24" s="178" t="s">
        <v>114</v>
      </c>
      <c r="B24" s="179" t="s">
        <v>98</v>
      </c>
      <c r="C24" s="191"/>
      <c r="D24" s="191"/>
      <c r="E24" s="191"/>
      <c r="F24" s="191"/>
      <c r="G24" s="191"/>
      <c r="H24" s="191"/>
      <c r="I24" s="191"/>
      <c r="J24" s="192"/>
      <c r="K24" s="191"/>
      <c r="L24" s="191"/>
      <c r="M24" s="192"/>
      <c r="N24" s="191"/>
      <c r="O24" s="192"/>
      <c r="P24" s="192"/>
      <c r="Q24" s="191"/>
      <c r="R24" s="192"/>
      <c r="S24" s="192"/>
      <c r="T24" s="192"/>
      <c r="U24" s="192"/>
      <c r="V24" s="192"/>
      <c r="W24" s="327">
        <f>C24-D24-E24-F24-G24-H24</f>
        <v>0</v>
      </c>
      <c r="X24" s="327">
        <f>G24-I24-J24</f>
        <v>0</v>
      </c>
      <c r="Y24" s="327">
        <f>G24-K24-L24-M24-N24-O24-P24</f>
        <v>0</v>
      </c>
      <c r="Z24" s="327">
        <f>G24-Q24-R24-S24-T24-U24-V24</f>
        <v>0</v>
      </c>
    </row>
    <row r="25" spans="1:26" s="146" customFormat="1" ht="22.5" customHeight="1">
      <c r="A25" s="142"/>
      <c r="B25" s="468" t="str">
        <f>[1]TT!C7</f>
        <v>Tỉnh, thành phố A, ngày ... tháng …. năm 20…</v>
      </c>
      <c r="C25" s="468"/>
      <c r="D25" s="468"/>
      <c r="E25" s="468"/>
      <c r="F25" s="468"/>
      <c r="G25" s="468"/>
      <c r="H25" s="468"/>
      <c r="I25" s="468"/>
      <c r="J25" s="468"/>
      <c r="K25" s="128"/>
      <c r="L25" s="128"/>
      <c r="M25" s="143"/>
      <c r="N25" s="144"/>
      <c r="O25" s="143"/>
      <c r="P25" s="491" t="str">
        <f>[1]TT!C4</f>
        <v>Tỉnh, thành phố A, ngày...tháng...năm 20…</v>
      </c>
      <c r="Q25" s="491"/>
      <c r="R25" s="491"/>
      <c r="S25" s="491"/>
      <c r="T25" s="491"/>
      <c r="U25" s="491"/>
      <c r="V25" s="145"/>
    </row>
    <row r="26" spans="1:26" ht="18" customHeight="1">
      <c r="A26" s="115"/>
      <c r="B26" s="469" t="s">
        <v>145</v>
      </c>
      <c r="C26" s="469"/>
      <c r="D26" s="469"/>
      <c r="E26" s="469"/>
      <c r="F26" s="469"/>
      <c r="G26" s="469"/>
      <c r="H26" s="469"/>
      <c r="I26" s="469"/>
      <c r="J26" s="469"/>
      <c r="K26" s="130"/>
      <c r="L26" s="130"/>
      <c r="M26" s="119"/>
      <c r="N26" s="119"/>
      <c r="O26" s="118"/>
      <c r="P26" s="489" t="str">
        <f>[1]TT!C5</f>
        <v>CỤC TRƯỞNG</v>
      </c>
      <c r="Q26" s="489"/>
      <c r="R26" s="489"/>
      <c r="S26" s="489"/>
      <c r="T26" s="489"/>
      <c r="U26" s="489"/>
      <c r="V26" s="118"/>
    </row>
    <row r="27" spans="1:26" ht="16.5">
      <c r="A27" s="105"/>
      <c r="B27" s="132"/>
      <c r="C27" s="132"/>
      <c r="D27" s="132"/>
      <c r="E27" s="132"/>
      <c r="F27" s="132"/>
      <c r="G27" s="132"/>
      <c r="H27" s="119"/>
      <c r="I27" s="119"/>
      <c r="J27" s="132"/>
      <c r="K27" s="132"/>
      <c r="L27" s="132"/>
      <c r="M27" s="119"/>
      <c r="N27" s="119"/>
      <c r="O27" s="119"/>
      <c r="P27" s="147"/>
      <c r="Q27" s="147"/>
      <c r="R27" s="147"/>
      <c r="S27" s="147"/>
      <c r="T27" s="147"/>
      <c r="U27" s="147"/>
      <c r="V27" s="105"/>
    </row>
    <row r="28" spans="1:26" ht="6" customHeight="1">
      <c r="A28" s="105"/>
      <c r="B28" s="132"/>
      <c r="C28" s="132"/>
      <c r="D28" s="132"/>
      <c r="E28" s="132"/>
      <c r="F28" s="132"/>
      <c r="G28" s="132"/>
      <c r="H28" s="119"/>
      <c r="I28" s="119"/>
      <c r="J28" s="132"/>
      <c r="K28" s="132"/>
      <c r="L28" s="132"/>
      <c r="M28" s="119"/>
      <c r="N28" s="119"/>
      <c r="O28" s="119"/>
      <c r="P28" s="147"/>
      <c r="Q28" s="147"/>
      <c r="R28" s="147"/>
      <c r="S28" s="147"/>
      <c r="T28" s="147"/>
      <c r="U28" s="147"/>
      <c r="V28" s="105"/>
    </row>
    <row r="29" spans="1:26" ht="9.9499999999999993" customHeight="1">
      <c r="A29" s="105"/>
      <c r="B29" s="132"/>
      <c r="C29" s="132"/>
      <c r="D29" s="132"/>
      <c r="E29" s="132"/>
      <c r="F29" s="132"/>
      <c r="G29" s="132"/>
      <c r="H29" s="119"/>
      <c r="I29" s="119"/>
      <c r="J29" s="132"/>
      <c r="K29" s="132"/>
      <c r="L29" s="132"/>
      <c r="M29" s="119"/>
      <c r="N29" s="119"/>
      <c r="O29" s="119"/>
      <c r="P29" s="147"/>
      <c r="Q29" s="147"/>
      <c r="R29" s="147"/>
      <c r="S29" s="147"/>
      <c r="T29" s="147"/>
      <c r="U29" s="147"/>
      <c r="V29" s="105"/>
    </row>
    <row r="30" spans="1:26" ht="16.5">
      <c r="A30" s="105"/>
      <c r="B30" s="469" t="str">
        <f>[1]TT!C6</f>
        <v>Nguyễn Thị B</v>
      </c>
      <c r="C30" s="469"/>
      <c r="D30" s="469"/>
      <c r="E30" s="469"/>
      <c r="F30" s="469"/>
      <c r="G30" s="469"/>
      <c r="H30" s="469"/>
      <c r="I30" s="469"/>
      <c r="J30" s="469"/>
      <c r="K30" s="130"/>
      <c r="L30" s="130"/>
      <c r="M30" s="119"/>
      <c r="N30" s="119"/>
      <c r="O30" s="119"/>
      <c r="P30" s="490" t="str">
        <f>[1]TT!C3</f>
        <v>Nguyễn Văn A</v>
      </c>
      <c r="Q30" s="490"/>
      <c r="R30" s="490"/>
      <c r="S30" s="490"/>
      <c r="T30" s="490"/>
      <c r="U30" s="490"/>
      <c r="V30" s="105"/>
    </row>
    <row r="36" spans="1:22" ht="18.75">
      <c r="A36" s="397" t="s">
        <v>412</v>
      </c>
      <c r="B36" s="397"/>
      <c r="C36" s="397"/>
      <c r="D36" s="397"/>
      <c r="E36" s="397"/>
      <c r="F36" s="397"/>
      <c r="G36" s="397"/>
      <c r="H36" s="397"/>
      <c r="I36" s="397"/>
      <c r="J36" s="397"/>
      <c r="K36" s="397"/>
      <c r="L36" s="397"/>
      <c r="M36" s="397"/>
      <c r="N36" s="397"/>
      <c r="O36" s="397"/>
      <c r="P36" s="397"/>
      <c r="Q36" s="397"/>
      <c r="R36" s="397"/>
      <c r="S36" s="397"/>
      <c r="T36" s="397"/>
      <c r="U36" s="397"/>
      <c r="V36" s="397"/>
    </row>
    <row r="37" spans="1:22" ht="18.75">
      <c r="A37" s="486" t="s">
        <v>429</v>
      </c>
      <c r="B37" s="486"/>
      <c r="C37" s="486"/>
      <c r="D37" s="486"/>
      <c r="E37" s="486"/>
      <c r="F37" s="486"/>
      <c r="G37" s="486"/>
      <c r="H37" s="486"/>
      <c r="I37" s="486"/>
      <c r="J37" s="486"/>
      <c r="K37" s="486"/>
      <c r="L37" s="486"/>
      <c r="M37" s="486"/>
      <c r="N37" s="486"/>
      <c r="O37" s="486"/>
      <c r="P37" s="486"/>
      <c r="Q37" s="486"/>
      <c r="R37" s="486"/>
      <c r="S37" s="486"/>
      <c r="T37" s="486"/>
      <c r="U37" s="486"/>
      <c r="V37" s="486"/>
    </row>
    <row r="38" spans="1:22" ht="15.75" customHeight="1">
      <c r="A38" s="487" t="s">
        <v>413</v>
      </c>
      <c r="B38" s="488"/>
      <c r="C38" s="488"/>
      <c r="D38" s="488"/>
      <c r="E38" s="488"/>
      <c r="F38" s="488"/>
      <c r="G38" s="488"/>
      <c r="H38" s="488"/>
      <c r="I38" s="488"/>
      <c r="J38" s="488"/>
      <c r="K38" s="488"/>
      <c r="L38" s="488"/>
      <c r="M38" s="488"/>
      <c r="N38" s="488"/>
      <c r="O38" s="488"/>
      <c r="P38" s="488"/>
      <c r="Q38" s="488"/>
      <c r="R38" s="488"/>
      <c r="S38" s="488"/>
      <c r="T38" s="488"/>
      <c r="U38" s="488"/>
      <c r="V38" s="488"/>
    </row>
    <row r="39" spans="1:22" ht="15.75" customHeight="1">
      <c r="A39" s="323"/>
      <c r="B39" s="324"/>
      <c r="C39" s="324"/>
      <c r="D39" s="324"/>
      <c r="E39" s="324"/>
      <c r="F39" s="324"/>
      <c r="G39" s="324"/>
      <c r="H39" s="324"/>
      <c r="I39" s="324"/>
      <c r="J39" s="324"/>
      <c r="K39" s="324"/>
      <c r="L39" s="324"/>
      <c r="M39" s="324"/>
      <c r="N39" s="324"/>
      <c r="O39" s="324"/>
      <c r="P39" s="324"/>
      <c r="Q39" s="324"/>
      <c r="R39" s="324"/>
      <c r="S39" s="324"/>
      <c r="T39" s="324"/>
      <c r="U39" s="324"/>
      <c r="V39" s="324"/>
    </row>
  </sheetData>
  <sheetProtection formatCells="0" formatColumns="0" formatRows="0" insertRows="0" deleteRows="0"/>
  <mergeCells count="47">
    <mergeCell ref="A37:V37"/>
    <mergeCell ref="A38:V38"/>
    <mergeCell ref="W4:W8"/>
    <mergeCell ref="X4:X8"/>
    <mergeCell ref="A36:V36"/>
    <mergeCell ref="G4:G7"/>
    <mergeCell ref="B26:J26"/>
    <mergeCell ref="P26:U26"/>
    <mergeCell ref="B30:J30"/>
    <mergeCell ref="P30:U30"/>
    <mergeCell ref="B25:J25"/>
    <mergeCell ref="P25:U25"/>
    <mergeCell ref="I4:J4"/>
    <mergeCell ref="I5:I7"/>
    <mergeCell ref="J5:J7"/>
    <mergeCell ref="K5:L5"/>
    <mergeCell ref="Q3:V3"/>
    <mergeCell ref="F4:F7"/>
    <mergeCell ref="Y4:Y8"/>
    <mergeCell ref="Z4:Z8"/>
    <mergeCell ref="N6:N7"/>
    <mergeCell ref="V4:V7"/>
    <mergeCell ref="O5:O7"/>
    <mergeCell ref="P5:P7"/>
    <mergeCell ref="Q4:Q7"/>
    <mergeCell ref="R4:R7"/>
    <mergeCell ref="S4:S7"/>
    <mergeCell ref="T4:T7"/>
    <mergeCell ref="U4:U7"/>
    <mergeCell ref="M5:N5"/>
    <mergeCell ref="W3:Z3"/>
    <mergeCell ref="A1:D1"/>
    <mergeCell ref="E1:P1"/>
    <mergeCell ref="Q2:V2"/>
    <mergeCell ref="Q1:V1"/>
    <mergeCell ref="H4:H7"/>
    <mergeCell ref="B3:B7"/>
    <mergeCell ref="C3:H3"/>
    <mergeCell ref="I3:P3"/>
    <mergeCell ref="K4:P4"/>
    <mergeCell ref="A3:A7"/>
    <mergeCell ref="C4:C7"/>
    <mergeCell ref="D4:D7"/>
    <mergeCell ref="E4:E7"/>
    <mergeCell ref="K6:K7"/>
    <mergeCell ref="L6:L7"/>
    <mergeCell ref="M6:M7"/>
  </mergeCells>
  <pageMargins left="0.33" right="0.23" top="0.42" bottom="0.39" header="0.31496062992126" footer="0.31496062992126"/>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A27"/>
  <sheetViews>
    <sheetView view="pageBreakPreview" zoomScaleSheetLayoutView="100" workbookViewId="0">
      <selection activeCell="AB6" sqref="AB6"/>
    </sheetView>
  </sheetViews>
  <sheetFormatPr defaultColWidth="8.875" defaultRowHeight="15.75"/>
  <cols>
    <col min="1" max="1" width="3.875" customWidth="1"/>
    <col min="2" max="2" width="21.125" customWidth="1"/>
    <col min="3" max="3" width="5.125" style="18" bestFit="1" customWidth="1"/>
    <col min="4" max="4" width="5.125" style="18" customWidth="1"/>
    <col min="5" max="5" width="4.625" style="18" bestFit="1" customWidth="1"/>
    <col min="6" max="6" width="5.625" style="18" bestFit="1" customWidth="1"/>
    <col min="7" max="7" width="6.125" style="18" bestFit="1" customWidth="1"/>
    <col min="8" max="8" width="4.625" style="18" bestFit="1" customWidth="1"/>
    <col min="9" max="9" width="5.125" style="18" bestFit="1" customWidth="1"/>
    <col min="10" max="10" width="6.125" style="18" bestFit="1" customWidth="1"/>
    <col min="11" max="11" width="4.625" style="18" bestFit="1" customWidth="1"/>
    <col min="12" max="12" width="5.625" style="18" bestFit="1" customWidth="1"/>
    <col min="13" max="13" width="6.625" style="18" bestFit="1" customWidth="1"/>
    <col min="14" max="14" width="5" style="18" bestFit="1" customWidth="1"/>
    <col min="15" max="15" width="6.375" style="18" bestFit="1" customWidth="1"/>
    <col min="16" max="16" width="5.625" style="18" bestFit="1" customWidth="1"/>
    <col min="17" max="18" width="8.375" style="18" customWidth="1"/>
    <col min="19" max="21" width="7.25" style="18" customWidth="1"/>
    <col min="22" max="22" width="5.75" style="18" customWidth="1"/>
    <col min="23" max="23" width="5.375" style="18" customWidth="1"/>
    <col min="24" max="24" width="6" style="18" customWidth="1"/>
    <col min="25" max="28" width="5.375" customWidth="1"/>
  </cols>
  <sheetData>
    <row r="1" spans="1:27" ht="69.75" customHeight="1">
      <c r="A1" s="499" t="s">
        <v>308</v>
      </c>
      <c r="B1" s="499"/>
      <c r="C1" s="499"/>
      <c r="D1" s="499"/>
      <c r="E1" s="458" t="s">
        <v>315</v>
      </c>
      <c r="F1" s="458"/>
      <c r="G1" s="458"/>
      <c r="H1" s="458"/>
      <c r="I1" s="458"/>
      <c r="J1" s="458"/>
      <c r="K1" s="458"/>
      <c r="L1" s="458"/>
      <c r="M1" s="458"/>
      <c r="N1" s="458"/>
      <c r="O1" s="458"/>
      <c r="P1" s="458"/>
      <c r="Q1" s="500" t="str">
        <f>[2]TT!C2</f>
        <v xml:space="preserve">Đơn vị, người báo cáo: 
Đơn vị nhận báo cáo: </v>
      </c>
      <c r="R1" s="500"/>
      <c r="S1" s="500"/>
      <c r="T1" s="500"/>
      <c r="U1" s="500"/>
      <c r="V1" s="271"/>
      <c r="W1" s="271"/>
      <c r="X1" s="271"/>
    </row>
    <row r="2" spans="1:27" ht="15.75" customHeight="1">
      <c r="Q2" s="501" t="s">
        <v>286</v>
      </c>
      <c r="R2" s="501"/>
      <c r="S2" s="501"/>
      <c r="T2" s="501"/>
      <c r="U2" s="501"/>
      <c r="V2" s="329"/>
      <c r="W2" s="329"/>
      <c r="X2" s="329"/>
    </row>
    <row r="3" spans="1:27" ht="18.75" customHeight="1">
      <c r="A3" s="495" t="s">
        <v>85</v>
      </c>
      <c r="B3" s="495" t="s">
        <v>86</v>
      </c>
      <c r="C3" s="502" t="s">
        <v>115</v>
      </c>
      <c r="D3" s="502"/>
      <c r="E3" s="502"/>
      <c r="F3" s="502" t="s">
        <v>116</v>
      </c>
      <c r="G3" s="502"/>
      <c r="H3" s="502"/>
      <c r="I3" s="502" t="s">
        <v>117</v>
      </c>
      <c r="J3" s="502"/>
      <c r="K3" s="502"/>
      <c r="L3" s="502" t="s">
        <v>275</v>
      </c>
      <c r="M3" s="502"/>
      <c r="N3" s="502"/>
      <c r="O3" s="502"/>
      <c r="P3" s="502"/>
      <c r="Q3" s="502"/>
      <c r="R3" s="502"/>
      <c r="S3" s="502" t="s">
        <v>276</v>
      </c>
      <c r="T3" s="502"/>
      <c r="U3" s="502"/>
      <c r="V3" s="330"/>
      <c r="W3" s="330"/>
      <c r="X3" s="330"/>
    </row>
    <row r="4" spans="1:27" ht="18.75" customHeight="1">
      <c r="A4" s="496"/>
      <c r="B4" s="496"/>
      <c r="C4" s="502"/>
      <c r="D4" s="502"/>
      <c r="E4" s="502"/>
      <c r="F4" s="502"/>
      <c r="G4" s="502"/>
      <c r="H4" s="502"/>
      <c r="I4" s="502"/>
      <c r="J4" s="502"/>
      <c r="K4" s="502"/>
      <c r="L4" s="502" t="s">
        <v>118</v>
      </c>
      <c r="M4" s="502"/>
      <c r="N4" s="502"/>
      <c r="O4" s="502"/>
      <c r="P4" s="502" t="s">
        <v>119</v>
      </c>
      <c r="Q4" s="502"/>
      <c r="R4" s="502"/>
      <c r="S4" s="502"/>
      <c r="T4" s="502"/>
      <c r="U4" s="502"/>
      <c r="V4" s="330"/>
      <c r="W4" s="330"/>
      <c r="X4" s="330"/>
    </row>
    <row r="5" spans="1:27" ht="18.75" customHeight="1">
      <c r="A5" s="496"/>
      <c r="B5" s="496"/>
      <c r="C5" s="502"/>
      <c r="D5" s="502"/>
      <c r="E5" s="502"/>
      <c r="F5" s="502"/>
      <c r="G5" s="502"/>
      <c r="H5" s="502"/>
      <c r="I5" s="502"/>
      <c r="J5" s="502"/>
      <c r="K5" s="502"/>
      <c r="L5" s="464" t="s">
        <v>12</v>
      </c>
      <c r="M5" s="502" t="s">
        <v>4</v>
      </c>
      <c r="N5" s="502"/>
      <c r="O5" s="502"/>
      <c r="P5" s="464" t="s">
        <v>12</v>
      </c>
      <c r="Q5" s="502" t="s">
        <v>4</v>
      </c>
      <c r="R5" s="502"/>
      <c r="S5" s="502"/>
      <c r="T5" s="502"/>
      <c r="U5" s="502"/>
      <c r="V5" s="503" t="s">
        <v>431</v>
      </c>
      <c r="W5" s="504"/>
      <c r="X5" s="504"/>
      <c r="Y5" s="504"/>
      <c r="Z5" s="504"/>
      <c r="AA5" s="504"/>
    </row>
    <row r="6" spans="1:27" ht="48" customHeight="1">
      <c r="A6" s="496"/>
      <c r="B6" s="496"/>
      <c r="C6" s="464" t="s">
        <v>120</v>
      </c>
      <c r="D6" s="464" t="s">
        <v>121</v>
      </c>
      <c r="E6" s="464" t="s">
        <v>122</v>
      </c>
      <c r="F6" s="464" t="s">
        <v>123</v>
      </c>
      <c r="G6" s="464" t="s">
        <v>121</v>
      </c>
      <c r="H6" s="464" t="s">
        <v>122</v>
      </c>
      <c r="I6" s="464" t="s">
        <v>120</v>
      </c>
      <c r="J6" s="464" t="s">
        <v>121</v>
      </c>
      <c r="K6" s="464" t="s">
        <v>122</v>
      </c>
      <c r="L6" s="465"/>
      <c r="M6" s="464" t="s">
        <v>110</v>
      </c>
      <c r="N6" s="464" t="s">
        <v>111</v>
      </c>
      <c r="O6" s="464" t="s">
        <v>124</v>
      </c>
      <c r="P6" s="465"/>
      <c r="Q6" s="464" t="s">
        <v>193</v>
      </c>
      <c r="R6" s="464" t="s">
        <v>194</v>
      </c>
      <c r="S6" s="464" t="s">
        <v>12</v>
      </c>
      <c r="T6" s="464" t="s">
        <v>126</v>
      </c>
      <c r="U6" s="464" t="s">
        <v>101</v>
      </c>
      <c r="V6" s="502" t="s">
        <v>434</v>
      </c>
      <c r="W6" s="502" t="s">
        <v>435</v>
      </c>
      <c r="X6" s="502" t="s">
        <v>436</v>
      </c>
      <c r="Y6" s="502" t="s">
        <v>437</v>
      </c>
      <c r="Z6" s="502" t="s">
        <v>438</v>
      </c>
      <c r="AA6" s="502" t="s">
        <v>459</v>
      </c>
    </row>
    <row r="7" spans="1:27" ht="27.75" customHeight="1">
      <c r="A7" s="497"/>
      <c r="B7" s="497"/>
      <c r="C7" s="466"/>
      <c r="D7" s="466"/>
      <c r="E7" s="466"/>
      <c r="F7" s="466"/>
      <c r="G7" s="466"/>
      <c r="H7" s="466"/>
      <c r="I7" s="466"/>
      <c r="J7" s="466"/>
      <c r="K7" s="466"/>
      <c r="L7" s="466"/>
      <c r="M7" s="466"/>
      <c r="N7" s="466"/>
      <c r="O7" s="466"/>
      <c r="P7" s="466"/>
      <c r="Q7" s="466"/>
      <c r="R7" s="466"/>
      <c r="S7" s="466"/>
      <c r="T7" s="466"/>
      <c r="U7" s="466"/>
      <c r="V7" s="502"/>
      <c r="W7" s="502"/>
      <c r="X7" s="502"/>
      <c r="Y7" s="502"/>
      <c r="Z7" s="502"/>
      <c r="AA7" s="502"/>
    </row>
    <row r="8" spans="1:27">
      <c r="A8" s="494" t="s">
        <v>3</v>
      </c>
      <c r="B8" s="494"/>
      <c r="C8" s="94">
        <v>1</v>
      </c>
      <c r="D8" s="94">
        <v>2</v>
      </c>
      <c r="E8" s="94">
        <v>3</v>
      </c>
      <c r="F8" s="94">
        <v>4</v>
      </c>
      <c r="G8" s="94">
        <v>5</v>
      </c>
      <c r="H8" s="94">
        <v>6</v>
      </c>
      <c r="I8" s="94">
        <v>7</v>
      </c>
      <c r="J8" s="94">
        <v>8</v>
      </c>
      <c r="K8" s="94">
        <v>9</v>
      </c>
      <c r="L8" s="94">
        <v>10</v>
      </c>
      <c r="M8" s="94">
        <v>11</v>
      </c>
      <c r="N8" s="94">
        <v>12</v>
      </c>
      <c r="O8" s="94">
        <v>13</v>
      </c>
      <c r="P8" s="94">
        <v>14</v>
      </c>
      <c r="Q8" s="94">
        <v>15</v>
      </c>
      <c r="R8" s="94">
        <v>16</v>
      </c>
      <c r="S8" s="94">
        <v>17</v>
      </c>
      <c r="T8" s="94">
        <v>18</v>
      </c>
      <c r="U8" s="94">
        <v>19</v>
      </c>
      <c r="V8" s="331"/>
      <c r="W8" s="331"/>
      <c r="X8" s="331"/>
    </row>
    <row r="9" spans="1:27" s="43" customFormat="1" ht="22.5" customHeight="1">
      <c r="A9" s="162"/>
      <c r="B9" s="162" t="s">
        <v>12</v>
      </c>
      <c r="C9" s="291">
        <f>C10+C11</f>
        <v>0</v>
      </c>
      <c r="D9" s="291">
        <f t="shared" ref="D9:U9" si="0">D10+D11</f>
        <v>0</v>
      </c>
      <c r="E9" s="291">
        <f t="shared" si="0"/>
        <v>0</v>
      </c>
      <c r="F9" s="291">
        <f t="shared" si="0"/>
        <v>0</v>
      </c>
      <c r="G9" s="291">
        <f t="shared" si="0"/>
        <v>0</v>
      </c>
      <c r="H9" s="291">
        <f t="shared" si="0"/>
        <v>0</v>
      </c>
      <c r="I9" s="291">
        <f t="shared" si="0"/>
        <v>0</v>
      </c>
      <c r="J9" s="291">
        <f t="shared" si="0"/>
        <v>0</v>
      </c>
      <c r="K9" s="291">
        <f t="shared" si="0"/>
        <v>0</v>
      </c>
      <c r="L9" s="291">
        <f t="shared" si="0"/>
        <v>0</v>
      </c>
      <c r="M9" s="291">
        <f t="shared" si="0"/>
        <v>0</v>
      </c>
      <c r="N9" s="291">
        <f t="shared" si="0"/>
        <v>0</v>
      </c>
      <c r="O9" s="291">
        <f t="shared" si="0"/>
        <v>0</v>
      </c>
      <c r="P9" s="291">
        <f t="shared" si="0"/>
        <v>0</v>
      </c>
      <c r="Q9" s="291">
        <f t="shared" si="0"/>
        <v>0</v>
      </c>
      <c r="R9" s="291">
        <f t="shared" si="0"/>
        <v>0</v>
      </c>
      <c r="S9" s="291">
        <f t="shared" si="0"/>
        <v>0</v>
      </c>
      <c r="T9" s="291">
        <f t="shared" si="0"/>
        <v>0</v>
      </c>
      <c r="U9" s="291">
        <f t="shared" si="0"/>
        <v>0</v>
      </c>
      <c r="V9" s="291">
        <f>L9-E9-H9</f>
        <v>0</v>
      </c>
      <c r="W9" s="291">
        <f>L9-P9</f>
        <v>0</v>
      </c>
      <c r="X9" s="291">
        <f>L9-M9-N9-O9</f>
        <v>0</v>
      </c>
      <c r="Y9" s="332">
        <f>P9-Q9-R9</f>
        <v>0</v>
      </c>
      <c r="Z9" s="332">
        <f>Q9-S9</f>
        <v>0</v>
      </c>
      <c r="AA9" s="332">
        <f>S9-T9-U9</f>
        <v>0</v>
      </c>
    </row>
    <row r="10" spans="1:27" s="43" customFormat="1" ht="22.5" customHeight="1">
      <c r="A10" s="172" t="s">
        <v>0</v>
      </c>
      <c r="B10" s="162" t="s">
        <v>127</v>
      </c>
      <c r="C10" s="170"/>
      <c r="D10" s="170"/>
      <c r="E10" s="170"/>
      <c r="F10" s="170"/>
      <c r="G10" s="170"/>
      <c r="H10" s="170"/>
      <c r="I10" s="170"/>
      <c r="J10" s="170"/>
      <c r="K10" s="170"/>
      <c r="L10" s="291">
        <f>M10+N10+O10</f>
        <v>0</v>
      </c>
      <c r="M10" s="170"/>
      <c r="N10" s="170"/>
      <c r="O10" s="170"/>
      <c r="P10" s="291">
        <f>Q10+R10</f>
        <v>0</v>
      </c>
      <c r="Q10" s="170"/>
      <c r="R10" s="170"/>
      <c r="S10" s="291">
        <f>T10+U10</f>
        <v>0</v>
      </c>
      <c r="T10" s="170"/>
      <c r="U10" s="170"/>
      <c r="V10" s="291">
        <f t="shared" ref="V10:V15" si="1">L10-E10-H10</f>
        <v>0</v>
      </c>
      <c r="W10" s="291">
        <f t="shared" ref="W10:W15" si="2">L10-P10</f>
        <v>0</v>
      </c>
      <c r="X10" s="291">
        <f t="shared" ref="X10:X15" si="3">L10-M10-N10-O10</f>
        <v>0</v>
      </c>
      <c r="Y10" s="332">
        <f t="shared" ref="Y10:Y15" si="4">P10-Q10-R10</f>
        <v>0</v>
      </c>
      <c r="Z10" s="332">
        <f t="shared" ref="Z10:Z15" si="5">Q10-S10</f>
        <v>0</v>
      </c>
      <c r="AA10" s="332">
        <f t="shared" ref="AA10:AA15" si="6">S10-T10-U10</f>
        <v>0</v>
      </c>
    </row>
    <row r="11" spans="1:27" s="43" customFormat="1" ht="22.5" customHeight="1">
      <c r="A11" s="172" t="s">
        <v>1</v>
      </c>
      <c r="B11" s="162" t="s">
        <v>8</v>
      </c>
      <c r="C11" s="291">
        <f>C12+C13+C14+C15</f>
        <v>0</v>
      </c>
      <c r="D11" s="291">
        <f t="shared" ref="D11:U11" si="7">D12+D13+D14+D15</f>
        <v>0</v>
      </c>
      <c r="E11" s="291">
        <f t="shared" si="7"/>
        <v>0</v>
      </c>
      <c r="F11" s="291">
        <f t="shared" si="7"/>
        <v>0</v>
      </c>
      <c r="G11" s="291">
        <f t="shared" si="7"/>
        <v>0</v>
      </c>
      <c r="H11" s="291">
        <f t="shared" si="7"/>
        <v>0</v>
      </c>
      <c r="I11" s="291">
        <f t="shared" si="7"/>
        <v>0</v>
      </c>
      <c r="J11" s="291">
        <f t="shared" si="7"/>
        <v>0</v>
      </c>
      <c r="K11" s="291">
        <f t="shared" si="7"/>
        <v>0</v>
      </c>
      <c r="L11" s="291">
        <f t="shared" si="7"/>
        <v>0</v>
      </c>
      <c r="M11" s="291">
        <f t="shared" si="7"/>
        <v>0</v>
      </c>
      <c r="N11" s="291">
        <f t="shared" si="7"/>
        <v>0</v>
      </c>
      <c r="O11" s="291">
        <f t="shared" si="7"/>
        <v>0</v>
      </c>
      <c r="P11" s="291">
        <f t="shared" si="7"/>
        <v>0</v>
      </c>
      <c r="Q11" s="291">
        <f t="shared" si="7"/>
        <v>0</v>
      </c>
      <c r="R11" s="291">
        <f t="shared" si="7"/>
        <v>0</v>
      </c>
      <c r="S11" s="291">
        <f t="shared" si="7"/>
        <v>0</v>
      </c>
      <c r="T11" s="291">
        <f t="shared" si="7"/>
        <v>0</v>
      </c>
      <c r="U11" s="291">
        <f t="shared" si="7"/>
        <v>0</v>
      </c>
      <c r="V11" s="291">
        <f t="shared" si="1"/>
        <v>0</v>
      </c>
      <c r="W11" s="291">
        <f t="shared" si="2"/>
        <v>0</v>
      </c>
      <c r="X11" s="291">
        <f t="shared" si="3"/>
        <v>0</v>
      </c>
      <c r="Y11" s="332">
        <f t="shared" si="4"/>
        <v>0</v>
      </c>
      <c r="Z11" s="332">
        <f t="shared" si="5"/>
        <v>0</v>
      </c>
      <c r="AA11" s="332">
        <f t="shared" si="6"/>
        <v>0</v>
      </c>
    </row>
    <row r="12" spans="1:27" s="43" customFormat="1" ht="22.5" customHeight="1">
      <c r="A12" s="44">
        <v>1</v>
      </c>
      <c r="B12" s="50" t="s">
        <v>98</v>
      </c>
      <c r="C12" s="170"/>
      <c r="D12" s="170"/>
      <c r="E12" s="170"/>
      <c r="F12" s="170"/>
      <c r="G12" s="170"/>
      <c r="H12" s="170"/>
      <c r="I12" s="170"/>
      <c r="J12" s="170"/>
      <c r="K12" s="170"/>
      <c r="L12" s="291">
        <f t="shared" ref="L12:L15" si="8">M12+N12+O12</f>
        <v>0</v>
      </c>
      <c r="M12" s="170"/>
      <c r="N12" s="170"/>
      <c r="O12" s="170"/>
      <c r="P12" s="291">
        <f t="shared" ref="P12:P15" si="9">Q12+R12</f>
        <v>0</v>
      </c>
      <c r="Q12" s="170"/>
      <c r="R12" s="170"/>
      <c r="S12" s="291">
        <f t="shared" ref="S12:S15" si="10">T12+U12</f>
        <v>0</v>
      </c>
      <c r="T12" s="170"/>
      <c r="U12" s="170"/>
      <c r="V12" s="291">
        <f t="shared" si="1"/>
        <v>0</v>
      </c>
      <c r="W12" s="291">
        <f t="shared" si="2"/>
        <v>0</v>
      </c>
      <c r="X12" s="291">
        <f t="shared" si="3"/>
        <v>0</v>
      </c>
      <c r="Y12" s="332">
        <f t="shared" si="4"/>
        <v>0</v>
      </c>
      <c r="Z12" s="332">
        <f t="shared" si="5"/>
        <v>0</v>
      </c>
      <c r="AA12" s="332">
        <f t="shared" si="6"/>
        <v>0</v>
      </c>
    </row>
    <row r="13" spans="1:27" s="43" customFormat="1" ht="22.5" customHeight="1">
      <c r="A13" s="44">
        <v>2</v>
      </c>
      <c r="B13" s="50" t="s">
        <v>98</v>
      </c>
      <c r="C13" s="170"/>
      <c r="D13" s="170"/>
      <c r="E13" s="170"/>
      <c r="F13" s="170"/>
      <c r="G13" s="170"/>
      <c r="H13" s="170"/>
      <c r="I13" s="170"/>
      <c r="J13" s="170"/>
      <c r="K13" s="170"/>
      <c r="L13" s="291">
        <f t="shared" si="8"/>
        <v>0</v>
      </c>
      <c r="M13" s="170"/>
      <c r="N13" s="170"/>
      <c r="O13" s="170"/>
      <c r="P13" s="291">
        <f t="shared" si="9"/>
        <v>0</v>
      </c>
      <c r="Q13" s="170"/>
      <c r="R13" s="170"/>
      <c r="S13" s="291">
        <f t="shared" si="10"/>
        <v>0</v>
      </c>
      <c r="T13" s="170"/>
      <c r="U13" s="170"/>
      <c r="V13" s="291">
        <f t="shared" si="1"/>
        <v>0</v>
      </c>
      <c r="W13" s="291">
        <f t="shared" si="2"/>
        <v>0</v>
      </c>
      <c r="X13" s="291">
        <f t="shared" si="3"/>
        <v>0</v>
      </c>
      <c r="Y13" s="332">
        <f t="shared" si="4"/>
        <v>0</v>
      </c>
      <c r="Z13" s="332">
        <f t="shared" si="5"/>
        <v>0</v>
      </c>
      <c r="AA13" s="332">
        <f t="shared" si="6"/>
        <v>0</v>
      </c>
    </row>
    <row r="14" spans="1:27" s="43" customFormat="1" ht="22.5" customHeight="1">
      <c r="A14" s="44">
        <v>3</v>
      </c>
      <c r="B14" s="50" t="s">
        <v>98</v>
      </c>
      <c r="C14" s="170"/>
      <c r="D14" s="170"/>
      <c r="E14" s="170"/>
      <c r="F14" s="170"/>
      <c r="G14" s="170"/>
      <c r="H14" s="170"/>
      <c r="I14" s="170"/>
      <c r="J14" s="170"/>
      <c r="K14" s="170"/>
      <c r="L14" s="291">
        <f t="shared" si="8"/>
        <v>0</v>
      </c>
      <c r="M14" s="170"/>
      <c r="N14" s="170"/>
      <c r="O14" s="170"/>
      <c r="P14" s="291">
        <f t="shared" si="9"/>
        <v>0</v>
      </c>
      <c r="Q14" s="170"/>
      <c r="R14" s="170"/>
      <c r="S14" s="291">
        <f t="shared" si="10"/>
        <v>0</v>
      </c>
      <c r="T14" s="170"/>
      <c r="U14" s="170"/>
      <c r="V14" s="291">
        <f t="shared" si="1"/>
        <v>0</v>
      </c>
      <c r="W14" s="291">
        <f t="shared" si="2"/>
        <v>0</v>
      </c>
      <c r="X14" s="291">
        <f t="shared" si="3"/>
        <v>0</v>
      </c>
      <c r="Y14" s="332">
        <f t="shared" si="4"/>
        <v>0</v>
      </c>
      <c r="Z14" s="332">
        <f t="shared" si="5"/>
        <v>0</v>
      </c>
      <c r="AA14" s="332">
        <f t="shared" si="6"/>
        <v>0</v>
      </c>
    </row>
    <row r="15" spans="1:27" s="43" customFormat="1" ht="22.5" customHeight="1">
      <c r="A15" s="45" t="s">
        <v>9</v>
      </c>
      <c r="B15" s="45" t="s">
        <v>9</v>
      </c>
      <c r="C15" s="170"/>
      <c r="D15" s="170"/>
      <c r="E15" s="170"/>
      <c r="F15" s="170"/>
      <c r="G15" s="170"/>
      <c r="H15" s="170"/>
      <c r="I15" s="170"/>
      <c r="J15" s="170"/>
      <c r="K15" s="170"/>
      <c r="L15" s="291">
        <f t="shared" si="8"/>
        <v>0</v>
      </c>
      <c r="M15" s="170"/>
      <c r="N15" s="170"/>
      <c r="O15" s="170"/>
      <c r="P15" s="291">
        <f t="shared" si="9"/>
        <v>0</v>
      </c>
      <c r="Q15" s="170"/>
      <c r="R15" s="170"/>
      <c r="S15" s="291">
        <f t="shared" si="10"/>
        <v>0</v>
      </c>
      <c r="T15" s="170"/>
      <c r="U15" s="170"/>
      <c r="V15" s="291">
        <f t="shared" si="1"/>
        <v>0</v>
      </c>
      <c r="W15" s="291">
        <f t="shared" si="2"/>
        <v>0</v>
      </c>
      <c r="X15" s="291">
        <f t="shared" si="3"/>
        <v>0</v>
      </c>
      <c r="Y15" s="332">
        <f t="shared" si="4"/>
        <v>0</v>
      </c>
      <c r="Z15" s="332">
        <f t="shared" si="5"/>
        <v>0</v>
      </c>
      <c r="AA15" s="332">
        <f t="shared" si="6"/>
        <v>0</v>
      </c>
    </row>
    <row r="16" spans="1:27" ht="27.75" customHeight="1">
      <c r="A16" s="21"/>
      <c r="B16" s="459" t="str">
        <f>[2]TT!C7</f>
        <v>Tỉnh, thành phố A, ngày ... tháng …. năm 20…</v>
      </c>
      <c r="C16" s="459"/>
      <c r="D16" s="459"/>
      <c r="E16" s="459"/>
      <c r="F16" s="459"/>
      <c r="G16" s="459"/>
      <c r="H16" s="37"/>
      <c r="I16" s="37"/>
      <c r="J16" s="37"/>
      <c r="K16" s="40"/>
      <c r="L16" s="41"/>
      <c r="M16" s="41"/>
      <c r="N16" s="40"/>
      <c r="O16" s="498" t="str">
        <f>[2]TT!C4</f>
        <v>Tỉnh, thành phố A, ngày...tháng...năm 20…</v>
      </c>
      <c r="P16" s="498"/>
      <c r="Q16" s="498"/>
      <c r="R16" s="498"/>
      <c r="S16" s="498"/>
      <c r="T16" s="498"/>
      <c r="U16" s="27"/>
      <c r="V16" s="27"/>
      <c r="W16" s="27"/>
      <c r="X16" s="27"/>
    </row>
    <row r="17" spans="1:24" ht="17.25" customHeight="1">
      <c r="A17" s="19"/>
      <c r="B17" s="460" t="s">
        <v>145</v>
      </c>
      <c r="C17" s="460"/>
      <c r="D17" s="460"/>
      <c r="E17" s="460"/>
      <c r="F17" s="460"/>
      <c r="G17" s="460"/>
      <c r="H17" s="38"/>
      <c r="I17" s="38"/>
      <c r="J17" s="38"/>
      <c r="K17" s="27"/>
      <c r="L17" s="27"/>
      <c r="M17" s="27"/>
      <c r="N17" s="42"/>
      <c r="O17" s="456" t="str">
        <f>[2]TT!C5</f>
        <v>CỤC TRƯỞNG</v>
      </c>
      <c r="P17" s="456"/>
      <c r="Q17" s="456"/>
      <c r="R17" s="456"/>
      <c r="S17" s="456"/>
      <c r="T17" s="456"/>
      <c r="U17" s="27"/>
      <c r="V17" s="27"/>
      <c r="W17" s="27"/>
      <c r="X17" s="27"/>
    </row>
    <row r="18" spans="1:24" ht="17.25" customHeight="1">
      <c r="A18" s="1"/>
      <c r="B18" s="30"/>
      <c r="C18" s="30"/>
      <c r="D18" s="27"/>
      <c r="E18" s="27"/>
      <c r="F18" s="27"/>
      <c r="G18" s="30"/>
      <c r="H18" s="30"/>
      <c r="I18" s="30"/>
      <c r="J18" s="30"/>
      <c r="K18" s="27"/>
      <c r="L18" s="27"/>
      <c r="M18" s="27"/>
      <c r="N18" s="27"/>
      <c r="O18" s="27"/>
      <c r="P18" s="39"/>
      <c r="Q18" s="39"/>
      <c r="R18" s="39"/>
      <c r="S18" s="27"/>
      <c r="T18" s="27"/>
      <c r="U18" s="27"/>
      <c r="V18" s="27"/>
      <c r="W18" s="27"/>
      <c r="X18" s="27"/>
    </row>
    <row r="19" spans="1:24" ht="17.25" customHeight="1">
      <c r="A19" s="1"/>
      <c r="B19" s="30"/>
      <c r="C19" s="30"/>
      <c r="D19" s="27"/>
      <c r="E19" s="27"/>
      <c r="F19" s="27"/>
      <c r="G19" s="30"/>
      <c r="H19" s="30"/>
      <c r="I19" s="30"/>
      <c r="J19" s="30"/>
      <c r="K19" s="27"/>
      <c r="L19" s="27"/>
      <c r="M19" s="27"/>
      <c r="N19" s="27"/>
      <c r="O19" s="27"/>
      <c r="P19"/>
      <c r="Q19"/>
      <c r="R19"/>
      <c r="S19"/>
      <c r="T19"/>
      <c r="U19"/>
      <c r="V19"/>
      <c r="W19"/>
      <c r="X19"/>
    </row>
    <row r="20" spans="1:24" ht="17.25" customHeight="1">
      <c r="A20" s="1"/>
      <c r="B20" s="30"/>
      <c r="C20" s="30"/>
      <c r="D20" s="27"/>
      <c r="E20" s="27"/>
      <c r="F20" s="27"/>
      <c r="G20" s="30"/>
      <c r="H20" s="30"/>
      <c r="I20" s="30"/>
      <c r="J20" s="30"/>
      <c r="K20" s="27"/>
      <c r="L20" s="27"/>
      <c r="M20" s="27"/>
      <c r="N20" s="27"/>
      <c r="O20" s="27"/>
      <c r="P20"/>
      <c r="Q20"/>
      <c r="R20"/>
      <c r="S20"/>
      <c r="T20"/>
      <c r="U20"/>
      <c r="V20"/>
      <c r="W20"/>
      <c r="X20"/>
    </row>
    <row r="21" spans="1:24" ht="17.25" customHeight="1">
      <c r="A21" s="1"/>
      <c r="B21" s="456" t="str">
        <f>[2]TT!C6</f>
        <v>Nguyễn Thị B</v>
      </c>
      <c r="C21" s="456"/>
      <c r="D21" s="456"/>
      <c r="E21" s="456"/>
      <c r="F21" s="456"/>
      <c r="G21" s="456"/>
      <c r="H21" s="39"/>
      <c r="I21" s="39"/>
      <c r="J21" s="39"/>
      <c r="K21" s="27"/>
      <c r="L21" s="27"/>
      <c r="M21" s="27"/>
      <c r="N21" s="27"/>
      <c r="O21" s="456" t="str">
        <f>[2]TT!C3</f>
        <v>Nguyễn Văn A</v>
      </c>
      <c r="P21" s="456"/>
      <c r="Q21" s="456"/>
      <c r="R21" s="456"/>
      <c r="S21" s="456"/>
      <c r="T21" s="456"/>
      <c r="U21" s="27"/>
      <c r="V21" s="27"/>
      <c r="W21" s="27"/>
      <c r="X21" s="27"/>
    </row>
    <row r="22" spans="1:24" ht="17.25" customHeight="1">
      <c r="C22"/>
      <c r="D22"/>
      <c r="E22"/>
      <c r="F22"/>
      <c r="G22"/>
      <c r="H22"/>
      <c r="I22"/>
      <c r="J22"/>
      <c r="K22"/>
      <c r="L22"/>
      <c r="M22"/>
      <c r="N22"/>
      <c r="O22"/>
      <c r="P22" s="30"/>
      <c r="Q22" s="30"/>
      <c r="R22" s="30"/>
      <c r="S22" s="27"/>
      <c r="T22" s="27"/>
      <c r="U22" s="27"/>
      <c r="V22" s="27"/>
      <c r="W22" s="27"/>
      <c r="X22" s="27"/>
    </row>
    <row r="23" spans="1:24" ht="16.5">
      <c r="C23"/>
      <c r="D23"/>
      <c r="E23"/>
      <c r="F23"/>
      <c r="G23"/>
      <c r="H23"/>
      <c r="I23"/>
      <c r="J23"/>
      <c r="K23"/>
      <c r="L23"/>
      <c r="M23"/>
      <c r="N23"/>
      <c r="O23"/>
      <c r="P23" s="39"/>
      <c r="Q23" s="39"/>
      <c r="R23" s="39"/>
      <c r="S23" s="27"/>
      <c r="T23" s="27"/>
      <c r="U23" s="27"/>
      <c r="V23" s="27"/>
      <c r="W23" s="27"/>
      <c r="X23" s="27"/>
    </row>
    <row r="26" spans="1:24" ht="15.75" customHeight="1"/>
    <row r="27" spans="1:24" ht="15.75" customHeight="1"/>
  </sheetData>
  <sheetProtection formatCells="0" formatColumns="0" formatRows="0" insertRows="0" deleteRows="0"/>
  <mergeCells count="48">
    <mergeCell ref="V6:V7"/>
    <mergeCell ref="W6:W7"/>
    <mergeCell ref="X6:X7"/>
    <mergeCell ref="V5:AA5"/>
    <mergeCell ref="Y6:Y7"/>
    <mergeCell ref="Z6:Z7"/>
    <mergeCell ref="AA6:AA7"/>
    <mergeCell ref="A1:D1"/>
    <mergeCell ref="E1:P1"/>
    <mergeCell ref="D6:D7"/>
    <mergeCell ref="Q1:U1"/>
    <mergeCell ref="Q2:U2"/>
    <mergeCell ref="C3:E5"/>
    <mergeCell ref="F3:H5"/>
    <mergeCell ref="I3:K5"/>
    <mergeCell ref="L3:R3"/>
    <mergeCell ref="S3:U5"/>
    <mergeCell ref="L4:O4"/>
    <mergeCell ref="P4:R4"/>
    <mergeCell ref="M5:O5"/>
    <mergeCell ref="Q5:R5"/>
    <mergeCell ref="E6:E7"/>
    <mergeCell ref="F6:F7"/>
    <mergeCell ref="B16:G16"/>
    <mergeCell ref="B17:G17"/>
    <mergeCell ref="B21:G21"/>
    <mergeCell ref="O16:T16"/>
    <mergeCell ref="O17:T17"/>
    <mergeCell ref="O21:T21"/>
    <mergeCell ref="A8:B8"/>
    <mergeCell ref="A3:A7"/>
    <mergeCell ref="B3:B7"/>
    <mergeCell ref="C6:C7"/>
    <mergeCell ref="I6:I7"/>
    <mergeCell ref="J6:J7"/>
    <mergeCell ref="K6:K7"/>
    <mergeCell ref="G6:G7"/>
    <mergeCell ref="H6:H7"/>
    <mergeCell ref="L5:L7"/>
    <mergeCell ref="M6:M7"/>
    <mergeCell ref="S6:S7"/>
    <mergeCell ref="T6:T7"/>
    <mergeCell ref="U6:U7"/>
    <mergeCell ref="N6:N7"/>
    <mergeCell ref="O6:O7"/>
    <mergeCell ref="P5:P7"/>
    <mergeCell ref="Q6:Q7"/>
    <mergeCell ref="R6:R7"/>
  </mergeCells>
  <phoneticPr fontId="10" type="noConversion"/>
  <pageMargins left="0.33" right="0.3" top="0.39" bottom="0.36" header="0.31496062992126" footer="0.31496062992126"/>
  <pageSetup paperSize="9" scale="9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dimension ref="A1:AG23"/>
  <sheetViews>
    <sheetView view="pageBreakPreview" zoomScaleSheetLayoutView="100" workbookViewId="0">
      <selection activeCell="AA3" sqref="AA3:AD3"/>
    </sheetView>
  </sheetViews>
  <sheetFormatPr defaultColWidth="9" defaultRowHeight="15.75"/>
  <cols>
    <col min="1" max="1" width="4.375" style="12" customWidth="1"/>
    <col min="2" max="2" width="17" style="12" customWidth="1"/>
    <col min="3" max="3" width="6.875" style="1" customWidth="1"/>
    <col min="4" max="10" width="5.625" style="1" customWidth="1"/>
    <col min="11" max="11" width="7.625" style="1" customWidth="1"/>
    <col min="12" max="13" width="6.875" style="1" customWidth="1"/>
    <col min="14" max="14" width="6.625" style="1" customWidth="1"/>
    <col min="15" max="17" width="5.625" style="1" customWidth="1"/>
    <col min="18" max="18" width="7.875" style="1" customWidth="1"/>
    <col min="19" max="21" width="6.625" style="1" customWidth="1"/>
    <col min="22" max="24" width="6.25" style="1" customWidth="1"/>
    <col min="25" max="25" width="8" style="1" customWidth="1"/>
    <col min="26" max="26" width="8.375" style="1" customWidth="1"/>
    <col min="27" max="30" width="6" style="315" customWidth="1"/>
    <col min="31" max="33" width="9" style="315"/>
    <col min="34" max="16384" width="9" style="1"/>
  </cols>
  <sheetData>
    <row r="1" spans="1:33" ht="64.5" customHeight="1">
      <c r="A1" s="499" t="s">
        <v>313</v>
      </c>
      <c r="B1" s="499"/>
      <c r="C1" s="499"/>
      <c r="D1" s="499"/>
      <c r="E1" s="499"/>
      <c r="F1" s="458" t="s">
        <v>277</v>
      </c>
      <c r="G1" s="458"/>
      <c r="H1" s="458"/>
      <c r="I1" s="458"/>
      <c r="J1" s="458"/>
      <c r="K1" s="458"/>
      <c r="L1" s="458"/>
      <c r="M1" s="458"/>
      <c r="N1" s="458"/>
      <c r="O1" s="458"/>
      <c r="P1" s="458"/>
      <c r="Q1" s="458"/>
      <c r="R1" s="458"/>
      <c r="S1" s="458"/>
      <c r="T1" s="458"/>
      <c r="U1" s="500" t="str">
        <f>TT!C2</f>
        <v xml:space="preserve">Đơn vị, người báo cáo: 
Đơn vị nhận báo cáo: </v>
      </c>
      <c r="V1" s="500"/>
      <c r="W1" s="500"/>
      <c r="X1" s="500"/>
      <c r="Y1" s="500"/>
      <c r="Z1" s="500"/>
      <c r="AA1" s="333"/>
    </row>
    <row r="2" spans="1:33" ht="14.25" customHeight="1">
      <c r="A2" s="1"/>
      <c r="B2" s="1"/>
      <c r="E2" s="3"/>
      <c r="F2" s="124"/>
      <c r="G2" s="124"/>
      <c r="H2" s="242"/>
      <c r="I2" s="242"/>
      <c r="J2" s="124"/>
      <c r="K2" s="243"/>
      <c r="Q2" s="244"/>
      <c r="AA2" s="334"/>
    </row>
    <row r="3" spans="1:33" ht="26.25" customHeight="1">
      <c r="A3" s="454" t="s">
        <v>128</v>
      </c>
      <c r="B3" s="510" t="s">
        <v>86</v>
      </c>
      <c r="C3" s="512" t="s">
        <v>312</v>
      </c>
      <c r="D3" s="513"/>
      <c r="E3" s="513"/>
      <c r="F3" s="513"/>
      <c r="G3" s="513"/>
      <c r="H3" s="513"/>
      <c r="I3" s="513"/>
      <c r="J3" s="513"/>
      <c r="K3" s="505" t="s">
        <v>240</v>
      </c>
      <c r="L3" s="506"/>
      <c r="M3" s="506"/>
      <c r="N3" s="506"/>
      <c r="O3" s="506"/>
      <c r="P3" s="506"/>
      <c r="Q3" s="507"/>
      <c r="R3" s="514" t="s">
        <v>241</v>
      </c>
      <c r="S3" s="511"/>
      <c r="T3" s="511"/>
      <c r="U3" s="511"/>
      <c r="V3" s="511"/>
      <c r="W3" s="511"/>
      <c r="X3" s="511"/>
      <c r="Y3" s="515" t="s">
        <v>213</v>
      </c>
      <c r="Z3" s="516"/>
      <c r="AA3" s="572" t="s">
        <v>431</v>
      </c>
      <c r="AB3" s="573"/>
      <c r="AC3" s="573"/>
      <c r="AD3" s="573"/>
    </row>
    <row r="4" spans="1:33" ht="18.75" customHeight="1">
      <c r="A4" s="454"/>
      <c r="B4" s="510"/>
      <c r="C4" s="454" t="s">
        <v>242</v>
      </c>
      <c r="D4" s="511" t="s">
        <v>4</v>
      </c>
      <c r="E4" s="511"/>
      <c r="F4" s="511"/>
      <c r="G4" s="511"/>
      <c r="H4" s="511"/>
      <c r="I4" s="511"/>
      <c r="J4" s="511"/>
      <c r="K4" s="454" t="s">
        <v>131</v>
      </c>
      <c r="L4" s="511" t="s">
        <v>4</v>
      </c>
      <c r="M4" s="511"/>
      <c r="N4" s="511"/>
      <c r="O4" s="511"/>
      <c r="P4" s="511"/>
      <c r="Q4" s="511"/>
      <c r="R4" s="439" t="s">
        <v>134</v>
      </c>
      <c r="S4" s="519" t="s">
        <v>4</v>
      </c>
      <c r="T4" s="520"/>
      <c r="U4" s="520"/>
      <c r="V4" s="520"/>
      <c r="W4" s="520"/>
      <c r="X4" s="521"/>
      <c r="Y4" s="517"/>
      <c r="Z4" s="518"/>
      <c r="AA4" s="522" t="s">
        <v>439</v>
      </c>
      <c r="AB4" s="522" t="s">
        <v>440</v>
      </c>
      <c r="AC4" s="522" t="s">
        <v>441</v>
      </c>
      <c r="AD4" s="522" t="s">
        <v>442</v>
      </c>
    </row>
    <row r="5" spans="1:33" ht="32.25" customHeight="1">
      <c r="A5" s="454"/>
      <c r="B5" s="510"/>
      <c r="C5" s="454"/>
      <c r="D5" s="454" t="s">
        <v>129</v>
      </c>
      <c r="E5" s="454"/>
      <c r="F5" s="454"/>
      <c r="G5" s="454"/>
      <c r="H5" s="454" t="s">
        <v>130</v>
      </c>
      <c r="I5" s="454"/>
      <c r="J5" s="454"/>
      <c r="K5" s="454"/>
      <c r="L5" s="454" t="s">
        <v>132</v>
      </c>
      <c r="M5" s="454"/>
      <c r="N5" s="454"/>
      <c r="O5" s="454" t="s">
        <v>133</v>
      </c>
      <c r="P5" s="454"/>
      <c r="Q5" s="454"/>
      <c r="R5" s="440"/>
      <c r="S5" s="454" t="s">
        <v>135</v>
      </c>
      <c r="T5" s="454"/>
      <c r="U5" s="454"/>
      <c r="V5" s="454" t="s">
        <v>136</v>
      </c>
      <c r="W5" s="454"/>
      <c r="X5" s="454"/>
      <c r="Y5" s="439" t="s">
        <v>211</v>
      </c>
      <c r="Z5" s="439" t="s">
        <v>210</v>
      </c>
      <c r="AA5" s="522"/>
      <c r="AB5" s="522"/>
      <c r="AC5" s="522"/>
      <c r="AD5" s="522"/>
    </row>
    <row r="6" spans="1:33" ht="21.75" customHeight="1">
      <c r="A6" s="454"/>
      <c r="B6" s="510"/>
      <c r="C6" s="454"/>
      <c r="D6" s="454" t="s">
        <v>137</v>
      </c>
      <c r="E6" s="454" t="s">
        <v>138</v>
      </c>
      <c r="F6" s="454" t="s">
        <v>139</v>
      </c>
      <c r="G6" s="454" t="s">
        <v>125</v>
      </c>
      <c r="H6" s="454" t="s">
        <v>140</v>
      </c>
      <c r="I6" s="454" t="s">
        <v>141</v>
      </c>
      <c r="J6" s="454" t="s">
        <v>142</v>
      </c>
      <c r="K6" s="454"/>
      <c r="L6" s="454" t="s">
        <v>140</v>
      </c>
      <c r="M6" s="454" t="s">
        <v>141</v>
      </c>
      <c r="N6" s="454" t="s">
        <v>142</v>
      </c>
      <c r="O6" s="454" t="s">
        <v>140</v>
      </c>
      <c r="P6" s="454" t="s">
        <v>141</v>
      </c>
      <c r="Q6" s="454" t="s">
        <v>142</v>
      </c>
      <c r="R6" s="440"/>
      <c r="S6" s="454" t="s">
        <v>140</v>
      </c>
      <c r="T6" s="454" t="s">
        <v>141</v>
      </c>
      <c r="U6" s="454" t="s">
        <v>142</v>
      </c>
      <c r="V6" s="454" t="s">
        <v>140</v>
      </c>
      <c r="W6" s="454" t="s">
        <v>141</v>
      </c>
      <c r="X6" s="454" t="s">
        <v>142</v>
      </c>
      <c r="Y6" s="440"/>
      <c r="Z6" s="440"/>
      <c r="AA6" s="522"/>
      <c r="AB6" s="522"/>
      <c r="AC6" s="522"/>
      <c r="AD6" s="522"/>
    </row>
    <row r="7" spans="1:33" ht="29.25" customHeight="1">
      <c r="A7" s="454"/>
      <c r="B7" s="510"/>
      <c r="C7" s="454"/>
      <c r="D7" s="454"/>
      <c r="E7" s="454"/>
      <c r="F7" s="454"/>
      <c r="G7" s="454"/>
      <c r="H7" s="454"/>
      <c r="I7" s="454"/>
      <c r="J7" s="454"/>
      <c r="K7" s="454"/>
      <c r="L7" s="454"/>
      <c r="M7" s="454"/>
      <c r="N7" s="454"/>
      <c r="O7" s="454"/>
      <c r="P7" s="454"/>
      <c r="Q7" s="454"/>
      <c r="R7" s="440"/>
      <c r="S7" s="454"/>
      <c r="T7" s="454"/>
      <c r="U7" s="454"/>
      <c r="V7" s="454"/>
      <c r="W7" s="454"/>
      <c r="X7" s="454"/>
      <c r="Y7" s="440"/>
      <c r="Z7" s="440"/>
      <c r="AA7" s="522"/>
      <c r="AB7" s="522"/>
      <c r="AC7" s="522"/>
      <c r="AD7" s="522"/>
    </row>
    <row r="8" spans="1:33" ht="17.25" customHeight="1">
      <c r="A8" s="508" t="s">
        <v>3</v>
      </c>
      <c r="B8" s="509"/>
      <c r="C8" s="17">
        <v>1</v>
      </c>
      <c r="D8" s="17">
        <v>2</v>
      </c>
      <c r="E8" s="17">
        <v>3</v>
      </c>
      <c r="F8" s="17">
        <v>4</v>
      </c>
      <c r="G8" s="17">
        <v>5</v>
      </c>
      <c r="H8" s="17">
        <v>6</v>
      </c>
      <c r="I8" s="17">
        <v>7</v>
      </c>
      <c r="J8" s="17">
        <v>8</v>
      </c>
      <c r="K8" s="17">
        <v>9</v>
      </c>
      <c r="L8" s="17">
        <v>10</v>
      </c>
      <c r="M8" s="17">
        <v>11</v>
      </c>
      <c r="N8" s="17">
        <v>12</v>
      </c>
      <c r="O8" s="17">
        <v>13</v>
      </c>
      <c r="P8" s="17">
        <v>14</v>
      </c>
      <c r="Q8" s="17">
        <v>15</v>
      </c>
      <c r="R8" s="17">
        <v>16</v>
      </c>
      <c r="S8" s="17">
        <v>17</v>
      </c>
      <c r="T8" s="17">
        <v>18</v>
      </c>
      <c r="U8" s="17">
        <v>19</v>
      </c>
      <c r="V8" s="17">
        <v>20</v>
      </c>
      <c r="W8" s="17">
        <v>21</v>
      </c>
      <c r="X8" s="17">
        <v>22</v>
      </c>
      <c r="Y8" s="17">
        <v>23</v>
      </c>
      <c r="Z8" s="17">
        <v>24</v>
      </c>
    </row>
    <row r="9" spans="1:33" s="20" customFormat="1" ht="26.25" customHeight="1">
      <c r="A9" s="160"/>
      <c r="B9" s="161" t="s">
        <v>143</v>
      </c>
      <c r="C9" s="287">
        <f>C10+C11</f>
        <v>0</v>
      </c>
      <c r="D9" s="287">
        <f t="shared" ref="D9:Z9" si="0">D10+D11</f>
        <v>0</v>
      </c>
      <c r="E9" s="287">
        <f t="shared" si="0"/>
        <v>0</v>
      </c>
      <c r="F9" s="287">
        <f t="shared" si="0"/>
        <v>0</v>
      </c>
      <c r="G9" s="287">
        <f t="shared" si="0"/>
        <v>0</v>
      </c>
      <c r="H9" s="287">
        <f t="shared" si="0"/>
        <v>0</v>
      </c>
      <c r="I9" s="287">
        <f t="shared" si="0"/>
        <v>0</v>
      </c>
      <c r="J9" s="287">
        <f t="shared" si="0"/>
        <v>0</v>
      </c>
      <c r="K9" s="287">
        <f t="shared" si="0"/>
        <v>0</v>
      </c>
      <c r="L9" s="287">
        <f t="shared" si="0"/>
        <v>0</v>
      </c>
      <c r="M9" s="287">
        <f t="shared" si="0"/>
        <v>0</v>
      </c>
      <c r="N9" s="287">
        <f t="shared" si="0"/>
        <v>0</v>
      </c>
      <c r="O9" s="287">
        <f t="shared" si="0"/>
        <v>0</v>
      </c>
      <c r="P9" s="287">
        <f t="shared" si="0"/>
        <v>0</v>
      </c>
      <c r="Q9" s="287">
        <f t="shared" si="0"/>
        <v>0</v>
      </c>
      <c r="R9" s="287">
        <f t="shared" si="0"/>
        <v>0</v>
      </c>
      <c r="S9" s="287">
        <f t="shared" si="0"/>
        <v>0</v>
      </c>
      <c r="T9" s="287">
        <f t="shared" si="0"/>
        <v>0</v>
      </c>
      <c r="U9" s="287">
        <f t="shared" si="0"/>
        <v>0</v>
      </c>
      <c r="V9" s="287">
        <f t="shared" si="0"/>
        <v>0</v>
      </c>
      <c r="W9" s="287">
        <f t="shared" si="0"/>
        <v>0</v>
      </c>
      <c r="X9" s="287">
        <f t="shared" si="0"/>
        <v>0</v>
      </c>
      <c r="Y9" s="287">
        <f t="shared" si="0"/>
        <v>0</v>
      </c>
      <c r="Z9" s="287">
        <f t="shared" si="0"/>
        <v>0</v>
      </c>
      <c r="AA9" s="335">
        <f>C9-D9-E9-F9-G9</f>
        <v>0</v>
      </c>
      <c r="AB9" s="335">
        <f>C9-H9-I9-J9</f>
        <v>0</v>
      </c>
      <c r="AC9" s="335">
        <f>K9-L9-M9-N9-O9-P9-Q9</f>
        <v>0</v>
      </c>
      <c r="AD9" s="335">
        <f>R9-S9-T9-U9-V9-W9-X9</f>
        <v>0</v>
      </c>
      <c r="AE9" s="335"/>
      <c r="AF9" s="335"/>
      <c r="AG9" s="335"/>
    </row>
    <row r="10" spans="1:33" s="20" customFormat="1" ht="26.25" customHeight="1">
      <c r="A10" s="47" t="s">
        <v>0</v>
      </c>
      <c r="B10" s="48" t="s">
        <v>127</v>
      </c>
      <c r="C10" s="287">
        <f t="shared" ref="C10:C15" si="1">D10+E10+F10+G10</f>
        <v>0</v>
      </c>
      <c r="D10" s="51"/>
      <c r="E10" s="51"/>
      <c r="F10" s="51"/>
      <c r="G10" s="51"/>
      <c r="H10" s="46"/>
      <c r="I10" s="46"/>
      <c r="J10" s="46"/>
      <c r="K10" s="287">
        <f t="shared" ref="K10:K15" si="2">L10+M10+N10+O10+P10+Q10</f>
        <v>0</v>
      </c>
      <c r="L10" s="46"/>
      <c r="M10" s="46"/>
      <c r="N10" s="46"/>
      <c r="O10" s="46"/>
      <c r="P10" s="46"/>
      <c r="Q10" s="46"/>
      <c r="R10" s="287">
        <f t="shared" ref="R10:R15" si="3">S10+T10+U10+V10+W10+X10</f>
        <v>0</v>
      </c>
      <c r="S10" s="52"/>
      <c r="T10" s="52"/>
      <c r="U10" s="46"/>
      <c r="V10" s="52"/>
      <c r="W10" s="46"/>
      <c r="X10" s="52"/>
      <c r="Y10" s="52"/>
      <c r="Z10" s="52"/>
      <c r="AA10" s="335">
        <f t="shared" ref="AA10:AA15" si="4">C10-D10-E10-F10-G10</f>
        <v>0</v>
      </c>
      <c r="AB10" s="335">
        <f t="shared" ref="AB10:AB15" si="5">C10-H10-I10-J10</f>
        <v>0</v>
      </c>
      <c r="AC10" s="335">
        <f t="shared" ref="AC10:AC15" si="6">K10-L10-M10-N10-O10-P10-Q10</f>
        <v>0</v>
      </c>
      <c r="AD10" s="335">
        <f t="shared" ref="AD10:AD15" si="7">R10-S10-T10-U10-V10-W10-X10</f>
        <v>0</v>
      </c>
      <c r="AE10" s="335"/>
      <c r="AF10" s="335"/>
      <c r="AG10" s="335"/>
    </row>
    <row r="11" spans="1:33" s="20" customFormat="1" ht="26.25" customHeight="1">
      <c r="A11" s="47" t="s">
        <v>1</v>
      </c>
      <c r="B11" s="48" t="s">
        <v>8</v>
      </c>
      <c r="C11" s="287">
        <f>C12+C13+C14+C15</f>
        <v>0</v>
      </c>
      <c r="D11" s="287">
        <f t="shared" ref="D11:Z11" si="8">D12+D13+D14+D15</f>
        <v>0</v>
      </c>
      <c r="E11" s="287">
        <f t="shared" si="8"/>
        <v>0</v>
      </c>
      <c r="F11" s="287">
        <f t="shared" si="8"/>
        <v>0</v>
      </c>
      <c r="G11" s="287">
        <f t="shared" si="8"/>
        <v>0</v>
      </c>
      <c r="H11" s="287">
        <f t="shared" si="8"/>
        <v>0</v>
      </c>
      <c r="I11" s="287">
        <f t="shared" si="8"/>
        <v>0</v>
      </c>
      <c r="J11" s="287">
        <f t="shared" si="8"/>
        <v>0</v>
      </c>
      <c r="K11" s="287">
        <f t="shared" si="8"/>
        <v>0</v>
      </c>
      <c r="L11" s="287">
        <f t="shared" si="8"/>
        <v>0</v>
      </c>
      <c r="M11" s="287">
        <f t="shared" si="8"/>
        <v>0</v>
      </c>
      <c r="N11" s="287">
        <f t="shared" si="8"/>
        <v>0</v>
      </c>
      <c r="O11" s="287">
        <f t="shared" si="8"/>
        <v>0</v>
      </c>
      <c r="P11" s="287">
        <f t="shared" si="8"/>
        <v>0</v>
      </c>
      <c r="Q11" s="287">
        <f t="shared" si="8"/>
        <v>0</v>
      </c>
      <c r="R11" s="287">
        <f t="shared" si="8"/>
        <v>0</v>
      </c>
      <c r="S11" s="287">
        <f t="shared" si="8"/>
        <v>0</v>
      </c>
      <c r="T11" s="287">
        <f t="shared" si="8"/>
        <v>0</v>
      </c>
      <c r="U11" s="287">
        <f t="shared" si="8"/>
        <v>0</v>
      </c>
      <c r="V11" s="287">
        <f t="shared" si="8"/>
        <v>0</v>
      </c>
      <c r="W11" s="287">
        <f t="shared" si="8"/>
        <v>0</v>
      </c>
      <c r="X11" s="287">
        <f t="shared" si="8"/>
        <v>0</v>
      </c>
      <c r="Y11" s="287">
        <f t="shared" si="8"/>
        <v>0</v>
      </c>
      <c r="Z11" s="287">
        <f t="shared" si="8"/>
        <v>0</v>
      </c>
      <c r="AA11" s="335">
        <f t="shared" si="4"/>
        <v>0</v>
      </c>
      <c r="AB11" s="335">
        <f t="shared" si="5"/>
        <v>0</v>
      </c>
      <c r="AC11" s="335">
        <f t="shared" si="6"/>
        <v>0</v>
      </c>
      <c r="AD11" s="335">
        <f t="shared" si="7"/>
        <v>0</v>
      </c>
      <c r="AE11" s="335"/>
      <c r="AF11" s="335"/>
      <c r="AG11" s="335"/>
    </row>
    <row r="12" spans="1:33" s="20" customFormat="1" ht="26.25" customHeight="1">
      <c r="A12" s="49">
        <v>1</v>
      </c>
      <c r="B12" s="50" t="s">
        <v>98</v>
      </c>
      <c r="C12" s="287">
        <f t="shared" si="1"/>
        <v>0</v>
      </c>
      <c r="D12" s="51"/>
      <c r="E12" s="51"/>
      <c r="F12" s="51"/>
      <c r="G12" s="51"/>
      <c r="H12" s="46"/>
      <c r="I12" s="46"/>
      <c r="J12" s="46"/>
      <c r="K12" s="287">
        <f t="shared" si="2"/>
        <v>0</v>
      </c>
      <c r="L12" s="46"/>
      <c r="M12" s="46"/>
      <c r="N12" s="46"/>
      <c r="O12" s="46"/>
      <c r="P12" s="46"/>
      <c r="Q12" s="46"/>
      <c r="R12" s="287">
        <f t="shared" si="3"/>
        <v>0</v>
      </c>
      <c r="S12" s="52"/>
      <c r="T12" s="52"/>
      <c r="U12" s="46"/>
      <c r="V12" s="52"/>
      <c r="W12" s="46"/>
      <c r="X12" s="52"/>
      <c r="Y12" s="52"/>
      <c r="Z12" s="52"/>
      <c r="AA12" s="335">
        <f t="shared" si="4"/>
        <v>0</v>
      </c>
      <c r="AB12" s="335">
        <f t="shared" si="5"/>
        <v>0</v>
      </c>
      <c r="AC12" s="335">
        <f t="shared" si="6"/>
        <v>0</v>
      </c>
      <c r="AD12" s="335">
        <f t="shared" si="7"/>
        <v>0</v>
      </c>
      <c r="AE12" s="335"/>
      <c r="AF12" s="335"/>
      <c r="AG12" s="335"/>
    </row>
    <row r="13" spans="1:33" s="20" customFormat="1" ht="26.25" customHeight="1">
      <c r="A13" s="49">
        <v>2</v>
      </c>
      <c r="B13" s="50" t="s">
        <v>98</v>
      </c>
      <c r="C13" s="287">
        <f t="shared" si="1"/>
        <v>0</v>
      </c>
      <c r="D13" s="53"/>
      <c r="E13" s="53"/>
      <c r="F13" s="53"/>
      <c r="G13" s="53"/>
      <c r="H13" s="54"/>
      <c r="I13" s="54"/>
      <c r="J13" s="54"/>
      <c r="K13" s="287">
        <f t="shared" si="2"/>
        <v>0</v>
      </c>
      <c r="L13" s="54"/>
      <c r="M13" s="54"/>
      <c r="N13" s="54"/>
      <c r="O13" s="54"/>
      <c r="P13" s="54"/>
      <c r="Q13" s="54"/>
      <c r="R13" s="287">
        <f t="shared" si="3"/>
        <v>0</v>
      </c>
      <c r="S13" s="52"/>
      <c r="T13" s="52"/>
      <c r="U13" s="54"/>
      <c r="V13" s="52"/>
      <c r="W13" s="54"/>
      <c r="X13" s="52"/>
      <c r="Y13" s="52"/>
      <c r="Z13" s="52"/>
      <c r="AA13" s="335">
        <f t="shared" si="4"/>
        <v>0</v>
      </c>
      <c r="AB13" s="335">
        <f t="shared" si="5"/>
        <v>0</v>
      </c>
      <c r="AC13" s="335">
        <f t="shared" si="6"/>
        <v>0</v>
      </c>
      <c r="AD13" s="335">
        <f t="shared" si="7"/>
        <v>0</v>
      </c>
      <c r="AE13" s="335"/>
      <c r="AF13" s="335"/>
      <c r="AG13" s="335"/>
    </row>
    <row r="14" spans="1:33" s="20" customFormat="1" ht="26.25" customHeight="1">
      <c r="A14" s="49">
        <v>3</v>
      </c>
      <c r="B14" s="50" t="s">
        <v>98</v>
      </c>
      <c r="C14" s="287">
        <f t="shared" si="1"/>
        <v>0</v>
      </c>
      <c r="D14" s="53"/>
      <c r="E14" s="53"/>
      <c r="F14" s="53"/>
      <c r="G14" s="53"/>
      <c r="H14" s="54"/>
      <c r="I14" s="54"/>
      <c r="J14" s="54"/>
      <c r="K14" s="287">
        <f t="shared" si="2"/>
        <v>0</v>
      </c>
      <c r="L14" s="54"/>
      <c r="M14" s="54"/>
      <c r="N14" s="54"/>
      <c r="O14" s="54"/>
      <c r="P14" s="54"/>
      <c r="Q14" s="54"/>
      <c r="R14" s="287">
        <f t="shared" si="3"/>
        <v>0</v>
      </c>
      <c r="S14" s="52"/>
      <c r="T14" s="52"/>
      <c r="U14" s="54"/>
      <c r="V14" s="52"/>
      <c r="W14" s="54"/>
      <c r="X14" s="52"/>
      <c r="Y14" s="52"/>
      <c r="Z14" s="52"/>
      <c r="AA14" s="335">
        <f t="shared" si="4"/>
        <v>0</v>
      </c>
      <c r="AB14" s="335">
        <f t="shared" si="5"/>
        <v>0</v>
      </c>
      <c r="AC14" s="335">
        <f t="shared" si="6"/>
        <v>0</v>
      </c>
      <c r="AD14" s="335">
        <f t="shared" si="7"/>
        <v>0</v>
      </c>
      <c r="AE14" s="335"/>
      <c r="AF14" s="335"/>
      <c r="AG14" s="335"/>
    </row>
    <row r="15" spans="1:33" s="20" customFormat="1" ht="21" customHeight="1">
      <c r="A15" s="49" t="s">
        <v>9</v>
      </c>
      <c r="B15" s="50" t="s">
        <v>9</v>
      </c>
      <c r="C15" s="287">
        <f t="shared" si="1"/>
        <v>0</v>
      </c>
      <c r="D15" s="53"/>
      <c r="E15" s="53"/>
      <c r="F15" s="53"/>
      <c r="G15" s="53"/>
      <c r="H15" s="54"/>
      <c r="I15" s="54"/>
      <c r="J15" s="54"/>
      <c r="K15" s="287">
        <f t="shared" si="2"/>
        <v>0</v>
      </c>
      <c r="L15" s="54"/>
      <c r="M15" s="54"/>
      <c r="N15" s="54"/>
      <c r="O15" s="54"/>
      <c r="P15" s="54"/>
      <c r="Q15" s="54"/>
      <c r="R15" s="287">
        <f t="shared" si="3"/>
        <v>0</v>
      </c>
      <c r="S15" s="52"/>
      <c r="T15" s="52"/>
      <c r="U15" s="54"/>
      <c r="V15" s="52"/>
      <c r="W15" s="54"/>
      <c r="X15" s="52"/>
      <c r="Y15" s="52"/>
      <c r="Z15" s="52"/>
      <c r="AA15" s="335">
        <f t="shared" si="4"/>
        <v>0</v>
      </c>
      <c r="AB15" s="335">
        <f t="shared" si="5"/>
        <v>0</v>
      </c>
      <c r="AC15" s="335">
        <f t="shared" si="6"/>
        <v>0</v>
      </c>
      <c r="AD15" s="335">
        <f t="shared" si="7"/>
        <v>0</v>
      </c>
      <c r="AE15" s="335"/>
      <c r="AF15" s="335"/>
      <c r="AG15" s="335"/>
    </row>
    <row r="16" spans="1:33" ht="24.75" customHeight="1">
      <c r="A16" s="21"/>
      <c r="B16" s="459" t="str">
        <f>TT!C7</f>
        <v>Tỉnh, thành phố A, ngày ... tháng …. năm 20…</v>
      </c>
      <c r="C16" s="459"/>
      <c r="D16" s="459"/>
      <c r="E16" s="459"/>
      <c r="F16" s="459"/>
      <c r="G16" s="459"/>
      <c r="H16" s="37"/>
      <c r="I16" s="37"/>
      <c r="J16" s="37"/>
      <c r="R16" s="498" t="str">
        <f>TT!C4</f>
        <v>Tỉnh, thành phố A, ngày...tháng...năm 20…</v>
      </c>
      <c r="S16" s="498"/>
      <c r="T16" s="498"/>
      <c r="U16" s="498"/>
      <c r="V16" s="498"/>
      <c r="W16" s="498"/>
      <c r="X16" s="498"/>
      <c r="Y16" s="498"/>
      <c r="Z16" s="153"/>
    </row>
    <row r="17" spans="1:27" ht="16.5">
      <c r="A17" s="19"/>
      <c r="B17" s="460" t="s">
        <v>145</v>
      </c>
      <c r="C17" s="460"/>
      <c r="D17" s="460"/>
      <c r="E17" s="460"/>
      <c r="F17" s="460"/>
      <c r="G17" s="460"/>
      <c r="H17" s="38"/>
      <c r="I17" s="38"/>
      <c r="J17" s="38"/>
      <c r="R17" s="456" t="str">
        <f>TT!C5</f>
        <v>CỤC TRƯỞNG</v>
      </c>
      <c r="S17" s="456"/>
      <c r="T17" s="456"/>
      <c r="U17" s="456"/>
      <c r="V17" s="456"/>
      <c r="W17" s="456"/>
      <c r="X17" s="456"/>
      <c r="Y17" s="456"/>
      <c r="Z17" s="93"/>
    </row>
    <row r="18" spans="1:27" ht="16.5">
      <c r="A18" s="1"/>
      <c r="B18" s="30"/>
      <c r="C18" s="30"/>
      <c r="D18" s="27"/>
      <c r="E18" s="27"/>
      <c r="F18" s="27"/>
      <c r="G18" s="30"/>
      <c r="H18" s="30"/>
      <c r="I18" s="30"/>
      <c r="J18" s="30"/>
      <c r="T18" s="27"/>
      <c r="U18" s="39"/>
      <c r="V18" s="39"/>
      <c r="W18" s="39"/>
      <c r="X18" s="27"/>
      <c r="Y18" s="27"/>
      <c r="Z18" s="27"/>
    </row>
    <row r="19" spans="1:27" ht="24.75" customHeight="1">
      <c r="A19" s="1"/>
      <c r="B19" s="30"/>
      <c r="C19" s="30"/>
      <c r="D19" s="27"/>
      <c r="E19" s="27"/>
      <c r="F19" s="27"/>
      <c r="G19" s="30"/>
      <c r="H19" s="30"/>
      <c r="I19" s="30"/>
      <c r="J19" s="30"/>
      <c r="T19" s="27"/>
      <c r="U19"/>
      <c r="V19"/>
      <c r="W19"/>
      <c r="X19"/>
      <c r="Y19"/>
      <c r="Z19"/>
    </row>
    <row r="20" spans="1:27" ht="16.5">
      <c r="A20" s="1"/>
      <c r="B20" s="30"/>
      <c r="C20" s="30"/>
      <c r="D20" s="27"/>
      <c r="E20" s="27"/>
      <c r="F20" s="27"/>
      <c r="G20" s="30"/>
      <c r="H20" s="30"/>
      <c r="I20" s="30"/>
      <c r="J20" s="30"/>
      <c r="T20" s="27"/>
      <c r="U20"/>
      <c r="V20"/>
      <c r="W20"/>
      <c r="X20"/>
      <c r="Y20"/>
      <c r="Z20"/>
    </row>
    <row r="21" spans="1:27" ht="16.5">
      <c r="A21" s="1"/>
      <c r="B21" s="456" t="str">
        <f>TT!C6</f>
        <v>Nguyễn Thị B</v>
      </c>
      <c r="C21" s="456"/>
      <c r="D21" s="456"/>
      <c r="E21" s="456"/>
      <c r="F21" s="456"/>
      <c r="G21" s="456"/>
      <c r="H21" s="39"/>
      <c r="I21" s="39"/>
      <c r="J21" s="39"/>
      <c r="R21" s="456" t="str">
        <f>TT!C3</f>
        <v>Nguyễn Văn A</v>
      </c>
      <c r="S21" s="456"/>
      <c r="T21" s="456"/>
      <c r="U21" s="456"/>
      <c r="V21" s="456"/>
      <c r="W21" s="456"/>
      <c r="X21" s="456"/>
      <c r="Y21" s="456"/>
      <c r="Z21" s="39"/>
      <c r="AA21" s="39"/>
    </row>
    <row r="22" spans="1:27" ht="16.5">
      <c r="A22"/>
      <c r="B22"/>
      <c r="C22"/>
      <c r="D22"/>
      <c r="E22"/>
      <c r="F22"/>
      <c r="G22"/>
      <c r="H22"/>
      <c r="I22"/>
      <c r="J22"/>
      <c r="K22"/>
      <c r="L22"/>
      <c r="M22"/>
      <c r="N22"/>
      <c r="O22"/>
      <c r="P22" s="30"/>
      <c r="Q22" s="30"/>
      <c r="R22" s="30"/>
      <c r="S22" s="27"/>
      <c r="T22" s="27"/>
      <c r="U22" s="27"/>
    </row>
    <row r="23" spans="1:27" ht="16.5">
      <c r="A23"/>
      <c r="B23"/>
      <c r="C23"/>
      <c r="D23"/>
      <c r="E23"/>
      <c r="F23"/>
      <c r="G23"/>
      <c r="H23"/>
      <c r="I23"/>
      <c r="J23"/>
      <c r="K23"/>
      <c r="L23"/>
      <c r="M23"/>
      <c r="N23"/>
      <c r="O23"/>
      <c r="P23" s="39"/>
      <c r="Q23" s="39"/>
      <c r="R23" s="39"/>
      <c r="S23" s="27"/>
      <c r="T23" s="27"/>
      <c r="U23" s="27"/>
    </row>
  </sheetData>
  <sheetProtection formatCells="0" formatColumns="0" formatRows="0" insertRows="0" deleteRows="0"/>
  <mergeCells count="54">
    <mergeCell ref="AA3:AD3"/>
    <mergeCell ref="AA4:AA7"/>
    <mergeCell ref="AB4:AB7"/>
    <mergeCell ref="AC4:AC7"/>
    <mergeCell ref="AD4:AD7"/>
    <mergeCell ref="L4:Q4"/>
    <mergeCell ref="R16:Y16"/>
    <mergeCell ref="R17:Y17"/>
    <mergeCell ref="R21:Y21"/>
    <mergeCell ref="W6:W7"/>
    <mergeCell ref="S6:S7"/>
    <mergeCell ref="T6:T7"/>
    <mergeCell ref="U6:U7"/>
    <mergeCell ref="V6:V7"/>
    <mergeCell ref="S4:X4"/>
    <mergeCell ref="S5:U5"/>
    <mergeCell ref="V5:X5"/>
    <mergeCell ref="U1:Z1"/>
    <mergeCell ref="F1:T1"/>
    <mergeCell ref="C3:J3"/>
    <mergeCell ref="H5:J5"/>
    <mergeCell ref="D5:G5"/>
    <mergeCell ref="R3:X3"/>
    <mergeCell ref="Y5:Y7"/>
    <mergeCell ref="Z5:Z7"/>
    <mergeCell ref="O6:O7"/>
    <mergeCell ref="P6:P7"/>
    <mergeCell ref="X6:X7"/>
    <mergeCell ref="O5:Q5"/>
    <mergeCell ref="R4:R7"/>
    <mergeCell ref="Y3:Z4"/>
    <mergeCell ref="M6:M7"/>
    <mergeCell ref="L6:L7"/>
    <mergeCell ref="D4:J4"/>
    <mergeCell ref="E6:E7"/>
    <mergeCell ref="F6:F7"/>
    <mergeCell ref="G6:G7"/>
    <mergeCell ref="A1:E1"/>
    <mergeCell ref="K3:Q3"/>
    <mergeCell ref="L5:N5"/>
    <mergeCell ref="N6:N7"/>
    <mergeCell ref="K4:K7"/>
    <mergeCell ref="B21:G21"/>
    <mergeCell ref="Q6:Q7"/>
    <mergeCell ref="A8:B8"/>
    <mergeCell ref="B17:G17"/>
    <mergeCell ref="A3:A7"/>
    <mergeCell ref="B3:B7"/>
    <mergeCell ref="B16:G16"/>
    <mergeCell ref="D6:D7"/>
    <mergeCell ref="H6:H7"/>
    <mergeCell ref="I6:I7"/>
    <mergeCell ref="J6:J7"/>
    <mergeCell ref="C4:C7"/>
  </mergeCells>
  <pageMargins left="0.27" right="0.17" top="0.41" bottom="0.43" header="0.31496062992126" footer="0.31496062992126"/>
  <pageSetup paperSize="9" scale="7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2"/>
  <sheetViews>
    <sheetView view="pageBreakPreview" zoomScaleNormal="100" zoomScaleSheetLayoutView="100" workbookViewId="0">
      <selection activeCell="X8" sqref="X8:AC17"/>
    </sheetView>
  </sheetViews>
  <sheetFormatPr defaultColWidth="9.125" defaultRowHeight="15"/>
  <cols>
    <col min="1" max="1" width="3.875" style="70" customWidth="1"/>
    <col min="2" max="2" width="10.875" style="70" customWidth="1"/>
    <col min="3" max="3" width="5.125" style="70" customWidth="1"/>
    <col min="4" max="4" width="5.875" style="70" customWidth="1"/>
    <col min="5" max="5" width="4.625" style="70" customWidth="1"/>
    <col min="6" max="6" width="5.375" style="70" customWidth="1"/>
    <col min="7" max="7" width="7.125" style="70" customWidth="1"/>
    <col min="8" max="8" width="6.875" style="70" customWidth="1"/>
    <col min="9" max="9" width="9.125" style="70" customWidth="1"/>
    <col min="10" max="10" width="6.625" style="70" customWidth="1"/>
    <col min="11" max="11" width="7.375" style="70" customWidth="1"/>
    <col min="12" max="12" width="7.625" style="70" customWidth="1"/>
    <col min="13" max="14" width="7" style="70" customWidth="1"/>
    <col min="15" max="15" width="5.625" style="70" customWidth="1"/>
    <col min="16" max="16" width="5.125" style="70" customWidth="1"/>
    <col min="17" max="17" width="6.125" style="70" customWidth="1"/>
    <col min="18" max="18" width="5.625" style="70" customWidth="1"/>
    <col min="19" max="19" width="5" style="70" customWidth="1"/>
    <col min="20" max="20" width="7.25" style="70" customWidth="1"/>
    <col min="21" max="21" width="9.5" style="70" customWidth="1"/>
    <col min="22" max="23" width="8.625" style="70" customWidth="1"/>
    <col min="24" max="24" width="7.875" style="338" customWidth="1"/>
    <col min="25" max="32" width="9.125" style="338"/>
    <col min="33" max="16384" width="9.125" style="70"/>
  </cols>
  <sheetData>
    <row r="1" spans="1:32" ht="18.75" customHeight="1">
      <c r="A1" s="533" t="s">
        <v>309</v>
      </c>
      <c r="B1" s="533"/>
      <c r="C1" s="533"/>
      <c r="D1" s="533"/>
      <c r="E1" s="533"/>
      <c r="F1" s="533"/>
      <c r="G1" s="534" t="s">
        <v>316</v>
      </c>
      <c r="H1" s="534"/>
      <c r="I1" s="534"/>
      <c r="J1" s="534"/>
      <c r="K1" s="534"/>
      <c r="L1" s="534"/>
      <c r="M1" s="534"/>
      <c r="N1" s="534"/>
      <c r="O1" s="534"/>
      <c r="P1" s="534"/>
      <c r="Q1" s="534"/>
      <c r="R1" s="534"/>
      <c r="S1" s="535" t="str">
        <f>[3]TT!C2</f>
        <v xml:space="preserve">Đơn vị, người báo cáo: 
Đơn vị nhận báo cáo: </v>
      </c>
      <c r="T1" s="535"/>
      <c r="U1" s="535"/>
      <c r="V1" s="535"/>
      <c r="W1" s="535"/>
    </row>
    <row r="2" spans="1:32" ht="48.75" customHeight="1">
      <c r="A2" s="533"/>
      <c r="B2" s="533"/>
      <c r="C2" s="533"/>
      <c r="D2" s="533"/>
      <c r="E2" s="533"/>
      <c r="F2" s="533"/>
      <c r="G2" s="534"/>
      <c r="H2" s="534"/>
      <c r="I2" s="534"/>
      <c r="J2" s="534"/>
      <c r="K2" s="534"/>
      <c r="L2" s="534"/>
      <c r="M2" s="534"/>
      <c r="N2" s="534"/>
      <c r="O2" s="534"/>
      <c r="P2" s="534"/>
      <c r="Q2" s="534"/>
      <c r="R2" s="534"/>
      <c r="S2" s="535"/>
      <c r="T2" s="535"/>
      <c r="U2" s="535"/>
      <c r="V2" s="535"/>
      <c r="W2" s="535"/>
    </row>
    <row r="3" spans="1:32" ht="21" customHeight="1">
      <c r="A3" s="74"/>
      <c r="B3" s="74"/>
      <c r="C3" s="75"/>
      <c r="D3" s="75"/>
      <c r="E3" s="75"/>
      <c r="F3" s="76"/>
      <c r="G3" s="76"/>
      <c r="H3" s="76"/>
      <c r="I3" s="76"/>
      <c r="J3" s="76"/>
      <c r="K3" s="76"/>
      <c r="L3" s="76"/>
      <c r="M3" s="76"/>
      <c r="N3" s="76"/>
      <c r="O3" s="77"/>
      <c r="P3" s="77"/>
      <c r="Q3" s="77"/>
      <c r="S3" s="536" t="s">
        <v>243</v>
      </c>
      <c r="T3" s="536"/>
      <c r="U3" s="536"/>
      <c r="V3" s="536"/>
      <c r="W3" s="536"/>
    </row>
    <row r="4" spans="1:32" s="78" customFormat="1" ht="27" customHeight="1">
      <c r="A4" s="527" t="s">
        <v>85</v>
      </c>
      <c r="B4" s="527" t="s">
        <v>289</v>
      </c>
      <c r="C4" s="523" t="s">
        <v>244</v>
      </c>
      <c r="D4" s="524"/>
      <c r="E4" s="525"/>
      <c r="F4" s="526" t="s">
        <v>245</v>
      </c>
      <c r="G4" s="526"/>
      <c r="H4" s="526"/>
      <c r="I4" s="526"/>
      <c r="J4" s="526"/>
      <c r="K4" s="526"/>
      <c r="L4" s="526"/>
      <c r="M4" s="526"/>
      <c r="N4" s="526"/>
      <c r="O4" s="526"/>
      <c r="P4" s="526" t="s">
        <v>246</v>
      </c>
      <c r="Q4" s="526"/>
      <c r="R4" s="526"/>
      <c r="S4" s="526"/>
      <c r="T4" s="526"/>
      <c r="U4" s="526"/>
      <c r="V4" s="526" t="s">
        <v>247</v>
      </c>
      <c r="W4" s="526"/>
      <c r="X4" s="339"/>
      <c r="Y4" s="339"/>
      <c r="Z4" s="339"/>
      <c r="AA4" s="339"/>
      <c r="AB4" s="339"/>
      <c r="AC4" s="339"/>
      <c r="AD4" s="339"/>
      <c r="AE4" s="339"/>
      <c r="AF4" s="339"/>
    </row>
    <row r="5" spans="1:32" s="78" customFormat="1" ht="19.5" customHeight="1">
      <c r="A5" s="528"/>
      <c r="B5" s="528"/>
      <c r="C5" s="527" t="s">
        <v>10</v>
      </c>
      <c r="D5" s="523" t="s">
        <v>4</v>
      </c>
      <c r="E5" s="525"/>
      <c r="F5" s="523" t="s">
        <v>248</v>
      </c>
      <c r="G5" s="524"/>
      <c r="H5" s="524"/>
      <c r="I5" s="524"/>
      <c r="J5" s="523" t="s">
        <v>249</v>
      </c>
      <c r="K5" s="524"/>
      <c r="L5" s="524"/>
      <c r="M5" s="524"/>
      <c r="N5" s="524"/>
      <c r="O5" s="525"/>
      <c r="P5" s="523" t="s">
        <v>250</v>
      </c>
      <c r="Q5" s="524"/>
      <c r="R5" s="525"/>
      <c r="S5" s="523" t="s">
        <v>251</v>
      </c>
      <c r="T5" s="524"/>
      <c r="U5" s="525"/>
      <c r="V5" s="527" t="s">
        <v>252</v>
      </c>
      <c r="W5" s="526" t="s">
        <v>253</v>
      </c>
      <c r="X5" s="339"/>
      <c r="Y5" s="339"/>
      <c r="Z5" s="339"/>
      <c r="AA5" s="339"/>
      <c r="AB5" s="339"/>
      <c r="AC5" s="339"/>
      <c r="AD5" s="339"/>
      <c r="AE5" s="339"/>
      <c r="AF5" s="339"/>
    </row>
    <row r="6" spans="1:32" s="78" customFormat="1" ht="15.75" customHeight="1">
      <c r="A6" s="528"/>
      <c r="B6" s="528"/>
      <c r="C6" s="528"/>
      <c r="D6" s="527" t="s">
        <v>254</v>
      </c>
      <c r="E6" s="527" t="s">
        <v>255</v>
      </c>
      <c r="F6" s="527" t="s">
        <v>10</v>
      </c>
      <c r="G6" s="523" t="s">
        <v>4</v>
      </c>
      <c r="H6" s="524"/>
      <c r="I6" s="525"/>
      <c r="J6" s="527" t="s">
        <v>10</v>
      </c>
      <c r="K6" s="530" t="s">
        <v>4</v>
      </c>
      <c r="L6" s="531"/>
      <c r="M6" s="531"/>
      <c r="N6" s="531"/>
      <c r="O6" s="532"/>
      <c r="P6" s="527" t="s">
        <v>10</v>
      </c>
      <c r="Q6" s="523" t="s">
        <v>4</v>
      </c>
      <c r="R6" s="525"/>
      <c r="S6" s="527" t="s">
        <v>10</v>
      </c>
      <c r="T6" s="523" t="s">
        <v>4</v>
      </c>
      <c r="U6" s="525"/>
      <c r="V6" s="528"/>
      <c r="W6" s="526"/>
      <c r="X6" s="339"/>
      <c r="Y6" s="339"/>
      <c r="Z6" s="339"/>
      <c r="AA6" s="339"/>
      <c r="AB6" s="339"/>
      <c r="AC6" s="339"/>
      <c r="AD6" s="339"/>
      <c r="AE6" s="339"/>
      <c r="AF6" s="339"/>
    </row>
    <row r="7" spans="1:32" s="78" customFormat="1" ht="14.25" customHeight="1">
      <c r="A7" s="528"/>
      <c r="B7" s="528"/>
      <c r="C7" s="528"/>
      <c r="D7" s="528"/>
      <c r="E7" s="528"/>
      <c r="F7" s="528"/>
      <c r="G7" s="527" t="s">
        <v>264</v>
      </c>
      <c r="H7" s="527" t="s">
        <v>263</v>
      </c>
      <c r="I7" s="527" t="s">
        <v>265</v>
      </c>
      <c r="J7" s="528"/>
      <c r="K7" s="523" t="s">
        <v>256</v>
      </c>
      <c r="L7" s="524"/>
      <c r="M7" s="524"/>
      <c r="N7" s="524"/>
      <c r="O7" s="526" t="s">
        <v>257</v>
      </c>
      <c r="P7" s="528"/>
      <c r="Q7" s="527" t="s">
        <v>258</v>
      </c>
      <c r="R7" s="527" t="s">
        <v>267</v>
      </c>
      <c r="S7" s="528"/>
      <c r="T7" s="527" t="s">
        <v>268</v>
      </c>
      <c r="U7" s="527" t="s">
        <v>270</v>
      </c>
      <c r="V7" s="528"/>
      <c r="W7" s="526"/>
      <c r="X7" s="339"/>
      <c r="Y7" s="339"/>
      <c r="Z7" s="339"/>
      <c r="AA7" s="339"/>
      <c r="AB7" s="339"/>
      <c r="AC7" s="339"/>
      <c r="AD7" s="339"/>
      <c r="AE7" s="339"/>
      <c r="AF7" s="339"/>
    </row>
    <row r="8" spans="1:32" s="78" customFormat="1" ht="14.25" customHeight="1">
      <c r="A8" s="528"/>
      <c r="B8" s="528"/>
      <c r="C8" s="528"/>
      <c r="D8" s="528"/>
      <c r="E8" s="528"/>
      <c r="F8" s="528"/>
      <c r="G8" s="528"/>
      <c r="H8" s="528"/>
      <c r="I8" s="528"/>
      <c r="J8" s="528"/>
      <c r="K8" s="527" t="s">
        <v>259</v>
      </c>
      <c r="L8" s="527" t="s">
        <v>260</v>
      </c>
      <c r="M8" s="523" t="s">
        <v>266</v>
      </c>
      <c r="N8" s="525"/>
      <c r="O8" s="526"/>
      <c r="P8" s="528"/>
      <c r="Q8" s="528"/>
      <c r="R8" s="528"/>
      <c r="S8" s="528"/>
      <c r="T8" s="528"/>
      <c r="U8" s="528"/>
      <c r="V8" s="528"/>
      <c r="W8" s="526"/>
      <c r="X8" s="543" t="s">
        <v>431</v>
      </c>
      <c r="Y8" s="544"/>
      <c r="Z8" s="544"/>
      <c r="AA8" s="544"/>
      <c r="AB8" s="544"/>
      <c r="AC8" s="544"/>
      <c r="AD8" s="339"/>
      <c r="AE8" s="339"/>
      <c r="AF8" s="339"/>
    </row>
    <row r="9" spans="1:32" s="78" customFormat="1" ht="66" customHeight="1">
      <c r="A9" s="529"/>
      <c r="B9" s="529"/>
      <c r="C9" s="529"/>
      <c r="D9" s="529"/>
      <c r="E9" s="529"/>
      <c r="F9" s="529"/>
      <c r="G9" s="529"/>
      <c r="H9" s="529"/>
      <c r="I9" s="529"/>
      <c r="J9" s="529"/>
      <c r="K9" s="529"/>
      <c r="L9" s="529"/>
      <c r="M9" s="79" t="s">
        <v>261</v>
      </c>
      <c r="N9" s="79" t="s">
        <v>262</v>
      </c>
      <c r="O9" s="526"/>
      <c r="P9" s="529"/>
      <c r="Q9" s="529"/>
      <c r="R9" s="529"/>
      <c r="S9" s="529"/>
      <c r="T9" s="529"/>
      <c r="U9" s="529"/>
      <c r="V9" s="529"/>
      <c r="W9" s="526"/>
      <c r="X9" s="539" t="s">
        <v>449</v>
      </c>
      <c r="Y9" s="539" t="s">
        <v>460</v>
      </c>
      <c r="Z9" s="539" t="s">
        <v>461</v>
      </c>
      <c r="AA9" s="539" t="s">
        <v>462</v>
      </c>
      <c r="AB9" s="539" t="s">
        <v>463</v>
      </c>
      <c r="AC9" s="539" t="s">
        <v>464</v>
      </c>
      <c r="AD9" s="339"/>
      <c r="AE9" s="339"/>
      <c r="AF9" s="339"/>
    </row>
    <row r="10" spans="1:32" s="81" customFormat="1" ht="18.75" customHeight="1">
      <c r="A10" s="80"/>
      <c r="B10" s="154" t="s">
        <v>3</v>
      </c>
      <c r="C10" s="154">
        <v>1</v>
      </c>
      <c r="D10" s="154">
        <v>2</v>
      </c>
      <c r="E10" s="154">
        <v>3</v>
      </c>
      <c r="F10" s="154">
        <v>4</v>
      </c>
      <c r="G10" s="154">
        <v>5</v>
      </c>
      <c r="H10" s="154">
        <v>6</v>
      </c>
      <c r="I10" s="154">
        <v>7</v>
      </c>
      <c r="J10" s="154">
        <v>8</v>
      </c>
      <c r="K10" s="154">
        <v>9</v>
      </c>
      <c r="L10" s="154">
        <v>10</v>
      </c>
      <c r="M10" s="154">
        <v>11</v>
      </c>
      <c r="N10" s="154">
        <v>12</v>
      </c>
      <c r="O10" s="154">
        <v>13</v>
      </c>
      <c r="P10" s="154">
        <v>14</v>
      </c>
      <c r="Q10" s="154">
        <v>15</v>
      </c>
      <c r="R10" s="154">
        <v>16</v>
      </c>
      <c r="S10" s="154">
        <v>17</v>
      </c>
      <c r="T10" s="154">
        <v>18</v>
      </c>
      <c r="U10" s="154">
        <v>19</v>
      </c>
      <c r="V10" s="154">
        <v>20</v>
      </c>
      <c r="W10" s="154">
        <v>21</v>
      </c>
      <c r="X10" s="539"/>
      <c r="Y10" s="539"/>
      <c r="Z10" s="539"/>
      <c r="AA10" s="539"/>
      <c r="AB10" s="539"/>
      <c r="AC10" s="539"/>
      <c r="AD10" s="340"/>
      <c r="AE10" s="340"/>
      <c r="AF10" s="340"/>
    </row>
    <row r="11" spans="1:32" s="83" customFormat="1" ht="21" customHeight="1">
      <c r="A11" s="82"/>
      <c r="B11" s="82" t="s">
        <v>188</v>
      </c>
      <c r="C11" s="292">
        <f>C12+C13</f>
        <v>0</v>
      </c>
      <c r="D11" s="292">
        <f t="shared" ref="D11:W11" si="0">D12+D13</f>
        <v>0</v>
      </c>
      <c r="E11" s="292">
        <f t="shared" si="0"/>
        <v>0</v>
      </c>
      <c r="F11" s="292">
        <f t="shared" si="0"/>
        <v>0</v>
      </c>
      <c r="G11" s="292">
        <f t="shared" si="0"/>
        <v>0</v>
      </c>
      <c r="H11" s="292">
        <f t="shared" si="0"/>
        <v>0</v>
      </c>
      <c r="I11" s="292">
        <f t="shared" si="0"/>
        <v>0</v>
      </c>
      <c r="J11" s="292">
        <f t="shared" si="0"/>
        <v>0</v>
      </c>
      <c r="K11" s="292">
        <f t="shared" si="0"/>
        <v>0</v>
      </c>
      <c r="L11" s="292">
        <f t="shared" si="0"/>
        <v>0</v>
      </c>
      <c r="M11" s="292">
        <f t="shared" si="0"/>
        <v>0</v>
      </c>
      <c r="N11" s="292">
        <f t="shared" si="0"/>
        <v>0</v>
      </c>
      <c r="O11" s="292">
        <f t="shared" si="0"/>
        <v>0</v>
      </c>
      <c r="P11" s="292">
        <f t="shared" si="0"/>
        <v>0</v>
      </c>
      <c r="Q11" s="292">
        <f t="shared" si="0"/>
        <v>0</v>
      </c>
      <c r="R11" s="292">
        <f t="shared" si="0"/>
        <v>0</v>
      </c>
      <c r="S11" s="292">
        <f t="shared" si="0"/>
        <v>0</v>
      </c>
      <c r="T11" s="292">
        <f t="shared" si="0"/>
        <v>0</v>
      </c>
      <c r="U11" s="292">
        <f t="shared" si="0"/>
        <v>0</v>
      </c>
      <c r="V11" s="292">
        <f t="shared" si="0"/>
        <v>0</v>
      </c>
      <c r="W11" s="292">
        <f t="shared" si="0"/>
        <v>0</v>
      </c>
      <c r="X11" s="342">
        <f>C11-D11-E11</f>
        <v>0</v>
      </c>
      <c r="Y11" s="342">
        <f>F11-G11-H11-I11</f>
        <v>0</v>
      </c>
      <c r="Z11" s="342">
        <f>J11-K11-L11-O11</f>
        <v>0</v>
      </c>
      <c r="AA11" s="342">
        <f>L11-M11-N11</f>
        <v>0</v>
      </c>
      <c r="AB11" s="342">
        <f>P11-Q11-R11</f>
        <v>0</v>
      </c>
      <c r="AC11" s="342">
        <f>S11-T11-U11</f>
        <v>0</v>
      </c>
      <c r="AD11" s="341"/>
      <c r="AE11" s="341"/>
      <c r="AF11" s="341"/>
    </row>
    <row r="12" spans="1:32" s="83" customFormat="1" ht="24" customHeight="1">
      <c r="A12" s="84" t="s">
        <v>0</v>
      </c>
      <c r="B12" s="85" t="s">
        <v>127</v>
      </c>
      <c r="C12" s="292">
        <f t="shared" ref="C12:C17" si="1">D12+E12</f>
        <v>0</v>
      </c>
      <c r="D12" s="166"/>
      <c r="E12" s="166"/>
      <c r="F12" s="292">
        <f t="shared" ref="F12:F17" si="2">G12+H12+I12</f>
        <v>0</v>
      </c>
      <c r="G12" s="166"/>
      <c r="H12" s="166"/>
      <c r="I12" s="166"/>
      <c r="J12" s="292">
        <f t="shared" ref="J12:J17" si="3">K12+L12+O12</f>
        <v>0</v>
      </c>
      <c r="K12" s="166"/>
      <c r="L12" s="292">
        <f t="shared" ref="L12:L17" si="4">M12+N12</f>
        <v>0</v>
      </c>
      <c r="M12" s="166"/>
      <c r="N12" s="166"/>
      <c r="O12" s="166"/>
      <c r="P12" s="292">
        <f t="shared" ref="P12:P17" si="5">Q12+R12</f>
        <v>0</v>
      </c>
      <c r="Q12" s="166"/>
      <c r="R12" s="166"/>
      <c r="S12" s="292">
        <f t="shared" ref="S12:S17" si="6">T12+U12</f>
        <v>0</v>
      </c>
      <c r="T12" s="166"/>
      <c r="U12" s="166"/>
      <c r="V12" s="166"/>
      <c r="W12" s="166"/>
      <c r="X12" s="342">
        <f t="shared" ref="X12:X17" si="7">C12-D12-E12</f>
        <v>0</v>
      </c>
      <c r="Y12" s="342">
        <f t="shared" ref="Y12:Y17" si="8">F12-G12-H12-I12</f>
        <v>0</v>
      </c>
      <c r="Z12" s="342">
        <f t="shared" ref="Z12:Z17" si="9">J12-K12-L12-O12</f>
        <v>0</v>
      </c>
      <c r="AA12" s="342">
        <f t="shared" ref="AA12:AA17" si="10">L12-M12-N12</f>
        <v>0</v>
      </c>
      <c r="AB12" s="342">
        <f t="shared" ref="AB12:AB17" si="11">P12-Q12-R12</f>
        <v>0</v>
      </c>
      <c r="AC12" s="342">
        <f t="shared" ref="AC12:AC17" si="12">S12-T12-U12</f>
        <v>0</v>
      </c>
      <c r="AD12" s="341"/>
      <c r="AE12" s="341"/>
      <c r="AF12" s="341"/>
    </row>
    <row r="13" spans="1:32" s="83" customFormat="1" ht="25.5" customHeight="1">
      <c r="A13" s="84" t="s">
        <v>1</v>
      </c>
      <c r="B13" s="85" t="s">
        <v>8</v>
      </c>
      <c r="C13" s="292">
        <f>C14+C15+C16+C17</f>
        <v>0</v>
      </c>
      <c r="D13" s="292">
        <f t="shared" ref="D13:W13" si="13">D14+D15+D16+D17</f>
        <v>0</v>
      </c>
      <c r="E13" s="292">
        <f t="shared" si="13"/>
        <v>0</v>
      </c>
      <c r="F13" s="292">
        <f t="shared" si="13"/>
        <v>0</v>
      </c>
      <c r="G13" s="292">
        <f t="shared" si="13"/>
        <v>0</v>
      </c>
      <c r="H13" s="292">
        <f t="shared" si="13"/>
        <v>0</v>
      </c>
      <c r="I13" s="292">
        <f t="shared" si="13"/>
        <v>0</v>
      </c>
      <c r="J13" s="292">
        <f t="shared" si="13"/>
        <v>0</v>
      </c>
      <c r="K13" s="292">
        <f t="shared" si="13"/>
        <v>0</v>
      </c>
      <c r="L13" s="292">
        <f t="shared" si="13"/>
        <v>0</v>
      </c>
      <c r="M13" s="292">
        <f t="shared" si="13"/>
        <v>0</v>
      </c>
      <c r="N13" s="292">
        <f t="shared" si="13"/>
        <v>0</v>
      </c>
      <c r="O13" s="292">
        <f t="shared" si="13"/>
        <v>0</v>
      </c>
      <c r="P13" s="292">
        <f t="shared" si="13"/>
        <v>0</v>
      </c>
      <c r="Q13" s="292">
        <f t="shared" si="13"/>
        <v>0</v>
      </c>
      <c r="R13" s="292">
        <f t="shared" si="13"/>
        <v>0</v>
      </c>
      <c r="S13" s="292">
        <f t="shared" si="13"/>
        <v>0</v>
      </c>
      <c r="T13" s="292">
        <f t="shared" si="13"/>
        <v>0</v>
      </c>
      <c r="U13" s="292">
        <f t="shared" si="13"/>
        <v>0</v>
      </c>
      <c r="V13" s="292">
        <f t="shared" si="13"/>
        <v>0</v>
      </c>
      <c r="W13" s="292">
        <f t="shared" si="13"/>
        <v>0</v>
      </c>
      <c r="X13" s="342">
        <f t="shared" si="7"/>
        <v>0</v>
      </c>
      <c r="Y13" s="342">
        <f t="shared" si="8"/>
        <v>0</v>
      </c>
      <c r="Z13" s="342">
        <f t="shared" si="9"/>
        <v>0</v>
      </c>
      <c r="AA13" s="342">
        <f t="shared" si="10"/>
        <v>0</v>
      </c>
      <c r="AB13" s="342">
        <f t="shared" si="11"/>
        <v>0</v>
      </c>
      <c r="AC13" s="342">
        <f t="shared" si="12"/>
        <v>0</v>
      </c>
      <c r="AD13" s="341"/>
      <c r="AE13" s="341"/>
      <c r="AF13" s="341"/>
    </row>
    <row r="14" spans="1:32" s="83" customFormat="1" ht="21" customHeight="1">
      <c r="A14" s="86">
        <v>1</v>
      </c>
      <c r="B14" s="87" t="s">
        <v>98</v>
      </c>
      <c r="C14" s="292">
        <f t="shared" si="1"/>
        <v>0</v>
      </c>
      <c r="D14" s="167"/>
      <c r="E14" s="167"/>
      <c r="F14" s="292">
        <f t="shared" si="2"/>
        <v>0</v>
      </c>
      <c r="G14" s="168"/>
      <c r="H14" s="168"/>
      <c r="I14" s="168"/>
      <c r="J14" s="292">
        <f t="shared" si="3"/>
        <v>0</v>
      </c>
      <c r="K14" s="168"/>
      <c r="L14" s="292">
        <f t="shared" si="4"/>
        <v>0</v>
      </c>
      <c r="M14" s="168"/>
      <c r="N14" s="168"/>
      <c r="O14" s="168"/>
      <c r="P14" s="292">
        <f t="shared" si="5"/>
        <v>0</v>
      </c>
      <c r="Q14" s="168"/>
      <c r="R14" s="168"/>
      <c r="S14" s="292">
        <f t="shared" si="6"/>
        <v>0</v>
      </c>
      <c r="T14" s="168"/>
      <c r="U14" s="168"/>
      <c r="V14" s="169"/>
      <c r="W14" s="169"/>
      <c r="X14" s="342">
        <f t="shared" si="7"/>
        <v>0</v>
      </c>
      <c r="Y14" s="342">
        <f t="shared" si="8"/>
        <v>0</v>
      </c>
      <c r="Z14" s="342">
        <f t="shared" si="9"/>
        <v>0</v>
      </c>
      <c r="AA14" s="342">
        <f t="shared" si="10"/>
        <v>0</v>
      </c>
      <c r="AB14" s="342">
        <f t="shared" si="11"/>
        <v>0</v>
      </c>
      <c r="AC14" s="342">
        <f t="shared" si="12"/>
        <v>0</v>
      </c>
      <c r="AD14" s="341"/>
      <c r="AE14" s="341"/>
      <c r="AF14" s="341"/>
    </row>
    <row r="15" spans="1:32" s="83" customFormat="1" ht="21" customHeight="1">
      <c r="A15" s="86">
        <v>2</v>
      </c>
      <c r="B15" s="87" t="s">
        <v>98</v>
      </c>
      <c r="C15" s="292">
        <f t="shared" si="1"/>
        <v>0</v>
      </c>
      <c r="D15" s="167"/>
      <c r="E15" s="167"/>
      <c r="F15" s="292">
        <f t="shared" si="2"/>
        <v>0</v>
      </c>
      <c r="G15" s="168"/>
      <c r="H15" s="168"/>
      <c r="I15" s="168"/>
      <c r="J15" s="292">
        <f t="shared" si="3"/>
        <v>0</v>
      </c>
      <c r="K15" s="168"/>
      <c r="L15" s="292">
        <f t="shared" si="4"/>
        <v>0</v>
      </c>
      <c r="M15" s="168"/>
      <c r="N15" s="168"/>
      <c r="O15" s="168"/>
      <c r="P15" s="292">
        <f t="shared" si="5"/>
        <v>0</v>
      </c>
      <c r="Q15" s="168"/>
      <c r="R15" s="168"/>
      <c r="S15" s="292">
        <f t="shared" si="6"/>
        <v>0</v>
      </c>
      <c r="T15" s="168"/>
      <c r="U15" s="168"/>
      <c r="V15" s="169"/>
      <c r="W15" s="169"/>
      <c r="X15" s="342">
        <f t="shared" si="7"/>
        <v>0</v>
      </c>
      <c r="Y15" s="342">
        <f t="shared" si="8"/>
        <v>0</v>
      </c>
      <c r="Z15" s="342">
        <f t="shared" si="9"/>
        <v>0</v>
      </c>
      <c r="AA15" s="342">
        <f t="shared" si="10"/>
        <v>0</v>
      </c>
      <c r="AB15" s="342">
        <f t="shared" si="11"/>
        <v>0</v>
      </c>
      <c r="AC15" s="342">
        <f t="shared" si="12"/>
        <v>0</v>
      </c>
      <c r="AD15" s="341"/>
      <c r="AE15" s="341"/>
      <c r="AF15" s="341"/>
    </row>
    <row r="16" spans="1:32" s="83" customFormat="1" ht="21" customHeight="1">
      <c r="A16" s="86">
        <v>3</v>
      </c>
      <c r="B16" s="87" t="s">
        <v>98</v>
      </c>
      <c r="C16" s="292">
        <f t="shared" si="1"/>
        <v>0</v>
      </c>
      <c r="D16" s="167"/>
      <c r="E16" s="167"/>
      <c r="F16" s="292">
        <f t="shared" si="2"/>
        <v>0</v>
      </c>
      <c r="G16" s="168"/>
      <c r="H16" s="168"/>
      <c r="I16" s="168"/>
      <c r="J16" s="292">
        <f t="shared" si="3"/>
        <v>0</v>
      </c>
      <c r="K16" s="168"/>
      <c r="L16" s="292">
        <f t="shared" si="4"/>
        <v>0</v>
      </c>
      <c r="M16" s="168"/>
      <c r="N16" s="168"/>
      <c r="O16" s="168"/>
      <c r="P16" s="292">
        <f t="shared" si="5"/>
        <v>0</v>
      </c>
      <c r="Q16" s="168"/>
      <c r="R16" s="168"/>
      <c r="S16" s="292">
        <f t="shared" si="6"/>
        <v>0</v>
      </c>
      <c r="T16" s="168"/>
      <c r="U16" s="168"/>
      <c r="V16" s="169"/>
      <c r="W16" s="169"/>
      <c r="X16" s="342">
        <f t="shared" si="7"/>
        <v>0</v>
      </c>
      <c r="Y16" s="342">
        <f t="shared" si="8"/>
        <v>0</v>
      </c>
      <c r="Z16" s="342">
        <f t="shared" si="9"/>
        <v>0</v>
      </c>
      <c r="AA16" s="342">
        <f t="shared" si="10"/>
        <v>0</v>
      </c>
      <c r="AB16" s="342">
        <f t="shared" si="11"/>
        <v>0</v>
      </c>
      <c r="AC16" s="342">
        <f t="shared" si="12"/>
        <v>0</v>
      </c>
      <c r="AD16" s="341"/>
      <c r="AE16" s="341"/>
      <c r="AF16" s="341"/>
    </row>
    <row r="17" spans="1:32" s="83" customFormat="1" ht="21" customHeight="1">
      <c r="A17" s="86"/>
      <c r="B17" s="87" t="s">
        <v>9</v>
      </c>
      <c r="C17" s="292">
        <f t="shared" si="1"/>
        <v>0</v>
      </c>
      <c r="D17" s="167"/>
      <c r="E17" s="167"/>
      <c r="F17" s="292">
        <f t="shared" si="2"/>
        <v>0</v>
      </c>
      <c r="G17" s="168"/>
      <c r="H17" s="168"/>
      <c r="I17" s="168"/>
      <c r="J17" s="292">
        <f t="shared" si="3"/>
        <v>0</v>
      </c>
      <c r="K17" s="168"/>
      <c r="L17" s="292">
        <f t="shared" si="4"/>
        <v>0</v>
      </c>
      <c r="M17" s="168"/>
      <c r="N17" s="168"/>
      <c r="O17" s="168"/>
      <c r="P17" s="292">
        <f t="shared" si="5"/>
        <v>0</v>
      </c>
      <c r="Q17" s="168"/>
      <c r="R17" s="168"/>
      <c r="S17" s="292">
        <f t="shared" si="6"/>
        <v>0</v>
      </c>
      <c r="T17" s="168"/>
      <c r="U17" s="168"/>
      <c r="V17" s="169"/>
      <c r="W17" s="169"/>
      <c r="X17" s="342">
        <f t="shared" si="7"/>
        <v>0</v>
      </c>
      <c r="Y17" s="342">
        <f t="shared" si="8"/>
        <v>0</v>
      </c>
      <c r="Z17" s="342">
        <f t="shared" si="9"/>
        <v>0</v>
      </c>
      <c r="AA17" s="342">
        <f t="shared" si="10"/>
        <v>0</v>
      </c>
      <c r="AB17" s="342">
        <f t="shared" si="11"/>
        <v>0</v>
      </c>
      <c r="AC17" s="342">
        <f t="shared" si="12"/>
        <v>0</v>
      </c>
      <c r="AD17" s="341"/>
      <c r="AE17" s="341"/>
      <c r="AF17" s="341"/>
    </row>
    <row r="18" spans="1:32" ht="16.5">
      <c r="A18" s="88"/>
      <c r="B18" s="538"/>
      <c r="C18" s="538"/>
      <c r="D18" s="538"/>
      <c r="E18" s="538"/>
      <c r="F18" s="538"/>
      <c r="G18" s="538"/>
      <c r="H18" s="73"/>
      <c r="I18" s="73"/>
      <c r="J18" s="58"/>
      <c r="K18" s="59"/>
      <c r="L18" s="59"/>
      <c r="M18" s="59"/>
      <c r="N18" s="59"/>
      <c r="O18" s="59"/>
      <c r="P18" s="537" t="s">
        <v>205</v>
      </c>
      <c r="Q18" s="537"/>
      <c r="R18" s="537"/>
      <c r="S18" s="537"/>
      <c r="T18" s="537"/>
      <c r="U18" s="537"/>
      <c r="V18" s="537"/>
      <c r="W18" s="91"/>
    </row>
    <row r="19" spans="1:32" ht="16.5">
      <c r="A19" s="540" t="s">
        <v>145</v>
      </c>
      <c r="B19" s="540"/>
      <c r="C19" s="540"/>
      <c r="D19" s="540"/>
      <c r="E19" s="60"/>
      <c r="F19" s="60"/>
      <c r="G19" s="60"/>
      <c r="H19" s="60"/>
      <c r="I19" s="60"/>
      <c r="J19" s="60"/>
      <c r="K19" s="62"/>
      <c r="L19" s="62"/>
      <c r="M19" s="62"/>
      <c r="N19" s="62"/>
      <c r="O19" s="62"/>
      <c r="P19" s="540" t="s">
        <v>157</v>
      </c>
      <c r="Q19" s="540"/>
      <c r="R19" s="540"/>
      <c r="S19" s="540"/>
      <c r="T19" s="540"/>
      <c r="U19" s="540"/>
      <c r="V19" s="540"/>
      <c r="W19" s="60"/>
    </row>
    <row r="20" spans="1:32" ht="16.5">
      <c r="A20" s="541" t="s">
        <v>169</v>
      </c>
      <c r="B20" s="541"/>
      <c r="C20" s="541"/>
      <c r="D20" s="541"/>
      <c r="E20" s="65"/>
      <c r="F20" s="65"/>
      <c r="G20" s="65"/>
      <c r="H20" s="65"/>
      <c r="I20" s="65"/>
      <c r="J20" s="63"/>
      <c r="K20" s="61"/>
      <c r="L20" s="61"/>
      <c r="M20" s="61"/>
      <c r="N20" s="61"/>
      <c r="O20" s="64"/>
      <c r="P20" s="541" t="s">
        <v>169</v>
      </c>
      <c r="Q20" s="541"/>
      <c r="R20" s="541"/>
      <c r="S20" s="541"/>
      <c r="T20" s="541"/>
      <c r="U20" s="541"/>
      <c r="V20" s="541"/>
      <c r="W20" s="65"/>
    </row>
    <row r="21" spans="1:32" ht="13.5" customHeight="1">
      <c r="A21" s="89"/>
      <c r="B21" s="89"/>
      <c r="C21" s="89"/>
      <c r="D21" s="89"/>
      <c r="R21" s="65"/>
      <c r="S21" s="65"/>
      <c r="T21" s="65"/>
      <c r="U21" s="89"/>
      <c r="V21" s="89"/>
      <c r="W21" s="89"/>
    </row>
    <row r="22" spans="1:32" ht="13.5" customHeight="1">
      <c r="A22" s="89"/>
      <c r="B22" s="89"/>
      <c r="C22" s="89"/>
      <c r="D22" s="89"/>
      <c r="R22" s="65"/>
      <c r="S22" s="65"/>
      <c r="T22" s="65"/>
      <c r="U22" s="89"/>
      <c r="V22" s="89"/>
      <c r="W22" s="89"/>
    </row>
    <row r="23" spans="1:32" ht="13.5" customHeight="1">
      <c r="A23" s="90"/>
      <c r="B23" s="63"/>
      <c r="C23" s="63"/>
      <c r="D23" s="63"/>
      <c r="E23" s="62"/>
      <c r="F23" s="62"/>
      <c r="G23" s="62"/>
      <c r="H23" s="72"/>
      <c r="I23" s="72"/>
      <c r="R23" s="63"/>
      <c r="S23" s="63"/>
      <c r="T23" s="63"/>
      <c r="U23" s="72"/>
      <c r="V23" s="72"/>
      <c r="W23" s="72"/>
    </row>
    <row r="24" spans="1:32" ht="16.5">
      <c r="A24" s="542" t="s">
        <v>150</v>
      </c>
      <c r="B24" s="542"/>
      <c r="C24" s="542"/>
      <c r="D24" s="542"/>
      <c r="P24" s="542" t="s">
        <v>147</v>
      </c>
      <c r="Q24" s="542"/>
      <c r="R24" s="542"/>
      <c r="S24" s="542"/>
      <c r="T24" s="542"/>
      <c r="U24" s="542"/>
      <c r="V24" s="542"/>
      <c r="W24" s="62"/>
    </row>
    <row r="26" spans="1:32" ht="18.75">
      <c r="A26" s="397" t="s">
        <v>419</v>
      </c>
      <c r="B26" s="397"/>
      <c r="C26" s="397"/>
      <c r="D26" s="397"/>
      <c r="E26" s="397"/>
      <c r="F26" s="397"/>
      <c r="G26" s="397"/>
      <c r="H26" s="397"/>
      <c r="I26" s="397"/>
      <c r="J26" s="397"/>
      <c r="K26" s="397"/>
      <c r="L26" s="397"/>
      <c r="M26" s="397"/>
      <c r="N26" s="397"/>
      <c r="O26" s="397"/>
      <c r="P26" s="397"/>
      <c r="Q26" s="397"/>
      <c r="R26" s="397"/>
      <c r="S26" s="397"/>
      <c r="T26" s="397"/>
      <c r="U26" s="397"/>
      <c r="V26" s="397"/>
      <c r="W26" s="397"/>
    </row>
    <row r="27" spans="1:32" ht="18.75">
      <c r="A27" s="398" t="s">
        <v>420</v>
      </c>
      <c r="B27" s="398"/>
      <c r="C27" s="398"/>
      <c r="D27" s="398"/>
      <c r="E27" s="398"/>
      <c r="F27" s="398"/>
      <c r="G27" s="398"/>
      <c r="H27" s="398"/>
      <c r="I27" s="398"/>
      <c r="J27" s="398"/>
      <c r="K27" s="398"/>
      <c r="L27" s="398"/>
      <c r="M27" s="398"/>
      <c r="N27" s="398"/>
      <c r="O27" s="398"/>
      <c r="P27" s="398"/>
      <c r="Q27" s="398"/>
      <c r="R27" s="398"/>
      <c r="S27" s="398"/>
      <c r="T27" s="398"/>
      <c r="U27" s="398"/>
      <c r="V27" s="398"/>
      <c r="W27" s="398"/>
    </row>
    <row r="28" spans="1:32" ht="18.75">
      <c r="A28" s="398" t="s">
        <v>421</v>
      </c>
      <c r="B28" s="398"/>
      <c r="C28" s="398"/>
      <c r="D28" s="398"/>
      <c r="E28" s="398"/>
      <c r="F28" s="398"/>
      <c r="G28" s="398"/>
      <c r="H28" s="398"/>
      <c r="I28" s="398"/>
      <c r="J28" s="398"/>
      <c r="K28" s="398"/>
      <c r="L28" s="398"/>
      <c r="M28" s="398"/>
      <c r="N28" s="398"/>
      <c r="O28" s="398"/>
      <c r="P28" s="398"/>
      <c r="Q28" s="398"/>
      <c r="R28" s="398"/>
      <c r="S28" s="398"/>
      <c r="T28" s="398"/>
      <c r="U28" s="398"/>
      <c r="V28" s="398"/>
      <c r="W28" s="398"/>
    </row>
    <row r="29" spans="1:32" ht="18.75">
      <c r="A29" s="398" t="s">
        <v>422</v>
      </c>
      <c r="B29" s="398"/>
      <c r="C29" s="398"/>
      <c r="D29" s="398"/>
      <c r="E29" s="398"/>
      <c r="F29" s="398"/>
      <c r="G29" s="398"/>
      <c r="H29" s="398"/>
      <c r="I29" s="398"/>
      <c r="J29" s="398"/>
      <c r="K29" s="398"/>
      <c r="L29" s="398"/>
      <c r="M29" s="398"/>
      <c r="N29" s="398"/>
      <c r="O29" s="398"/>
      <c r="P29" s="398"/>
      <c r="Q29" s="398"/>
      <c r="R29" s="398"/>
      <c r="S29" s="398"/>
      <c r="T29" s="398"/>
      <c r="U29" s="398"/>
      <c r="V29" s="398"/>
      <c r="W29" s="398"/>
    </row>
    <row r="30" spans="1:32" ht="18.75">
      <c r="A30" s="398" t="s">
        <v>423</v>
      </c>
      <c r="B30" s="398"/>
      <c r="C30" s="398"/>
      <c r="D30" s="398"/>
      <c r="E30" s="398"/>
      <c r="F30" s="398"/>
      <c r="G30" s="398"/>
      <c r="H30" s="398"/>
      <c r="I30" s="398"/>
      <c r="J30" s="398"/>
      <c r="K30" s="398"/>
      <c r="L30" s="398"/>
      <c r="M30" s="398"/>
      <c r="N30" s="398"/>
      <c r="O30" s="398"/>
      <c r="P30" s="398"/>
      <c r="Q30" s="398"/>
      <c r="R30" s="398"/>
      <c r="S30" s="398"/>
      <c r="T30" s="398"/>
      <c r="U30" s="398"/>
      <c r="V30" s="398"/>
      <c r="W30" s="398"/>
    </row>
    <row r="31" spans="1:32" ht="18.75">
      <c r="A31" s="398" t="s">
        <v>424</v>
      </c>
      <c r="B31" s="398"/>
      <c r="C31" s="398"/>
      <c r="D31" s="398"/>
      <c r="E31" s="398"/>
      <c r="F31" s="398"/>
      <c r="G31" s="398"/>
      <c r="H31" s="398"/>
      <c r="I31" s="398"/>
      <c r="J31" s="398"/>
      <c r="K31" s="398"/>
      <c r="L31" s="398"/>
      <c r="M31" s="398"/>
      <c r="N31" s="398"/>
      <c r="O31" s="398"/>
      <c r="P31" s="398"/>
      <c r="Q31" s="398"/>
      <c r="R31" s="398"/>
      <c r="S31" s="398"/>
      <c r="T31" s="398"/>
      <c r="U31" s="398"/>
      <c r="V31" s="398"/>
      <c r="W31" s="398"/>
    </row>
    <row r="32" spans="1:32" ht="18.75">
      <c r="A32" s="398" t="s">
        <v>425</v>
      </c>
      <c r="B32" s="398"/>
      <c r="C32" s="398"/>
      <c r="D32" s="398"/>
      <c r="E32" s="398"/>
      <c r="F32" s="398"/>
      <c r="G32" s="398"/>
      <c r="H32" s="398"/>
      <c r="I32" s="398"/>
      <c r="J32" s="398"/>
      <c r="K32" s="398"/>
      <c r="L32" s="398"/>
      <c r="M32" s="398"/>
      <c r="N32" s="398"/>
      <c r="O32" s="398"/>
      <c r="P32" s="398"/>
      <c r="Q32" s="398"/>
      <c r="R32" s="398"/>
      <c r="S32" s="398"/>
      <c r="T32" s="398"/>
      <c r="U32" s="398"/>
      <c r="V32" s="398"/>
      <c r="W32" s="398"/>
    </row>
  </sheetData>
  <mergeCells count="62">
    <mergeCell ref="AA9:AA10"/>
    <mergeCell ref="AB9:AB10"/>
    <mergeCell ref="AC9:AC10"/>
    <mergeCell ref="X8:AC8"/>
    <mergeCell ref="A31:W31"/>
    <mergeCell ref="P24:V24"/>
    <mergeCell ref="A32:W32"/>
    <mergeCell ref="X9:X10"/>
    <mergeCell ref="Y9:Y10"/>
    <mergeCell ref="Z9:Z10"/>
    <mergeCell ref="A26:W26"/>
    <mergeCell ref="A27:W27"/>
    <mergeCell ref="A28:W28"/>
    <mergeCell ref="A29:W29"/>
    <mergeCell ref="A30:W30"/>
    <mergeCell ref="T7:T9"/>
    <mergeCell ref="U7:U9"/>
    <mergeCell ref="A19:D19"/>
    <mergeCell ref="A20:D20"/>
    <mergeCell ref="A24:D24"/>
    <mergeCell ref="P19:V19"/>
    <mergeCell ref="P20:V20"/>
    <mergeCell ref="G6:I6"/>
    <mergeCell ref="F6:F9"/>
    <mergeCell ref="P18:V18"/>
    <mergeCell ref="Q7:Q9"/>
    <mergeCell ref="B18:G18"/>
    <mergeCell ref="C5:C9"/>
    <mergeCell ref="D5:E5"/>
    <mergeCell ref="F5:I5"/>
    <mergeCell ref="D6:D9"/>
    <mergeCell ref="E6:E9"/>
    <mergeCell ref="G7:G9"/>
    <mergeCell ref="H7:H9"/>
    <mergeCell ref="I7:I9"/>
    <mergeCell ref="S5:U5"/>
    <mergeCell ref="S6:S9"/>
    <mergeCell ref="T6:U6"/>
    <mergeCell ref="A1:F2"/>
    <mergeCell ref="G1:R2"/>
    <mergeCell ref="S1:W2"/>
    <mergeCell ref="S3:W3"/>
    <mergeCell ref="A4:A9"/>
    <mergeCell ref="B4:B9"/>
    <mergeCell ref="C4:E4"/>
    <mergeCell ref="F4:O4"/>
    <mergeCell ref="P4:U4"/>
    <mergeCell ref="V4:W4"/>
    <mergeCell ref="V5:V9"/>
    <mergeCell ref="W5:W9"/>
    <mergeCell ref="R7:R9"/>
    <mergeCell ref="P6:P9"/>
    <mergeCell ref="Q6:R6"/>
    <mergeCell ref="L8:L9"/>
    <mergeCell ref="J5:O5"/>
    <mergeCell ref="P5:R5"/>
    <mergeCell ref="K7:N7"/>
    <mergeCell ref="O7:O9"/>
    <mergeCell ref="J6:J9"/>
    <mergeCell ref="K6:O6"/>
    <mergeCell ref="K8:K9"/>
    <mergeCell ref="M8:N8"/>
  </mergeCells>
  <phoneticPr fontId="10" type="noConversion"/>
  <pageMargins left="0.45" right="0.17" top="0.42" bottom="0.75" header="0.3" footer="0.3"/>
  <pageSetup paperSize="9" scale="8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28"/>
  <sheetViews>
    <sheetView view="pageBreakPreview" topLeftCell="A4" zoomScaleSheetLayoutView="100" workbookViewId="0">
      <selection activeCell="U10" sqref="U10"/>
    </sheetView>
  </sheetViews>
  <sheetFormatPr defaultColWidth="9" defaultRowHeight="15.75"/>
  <cols>
    <col min="1" max="1" width="4.625" customWidth="1"/>
    <col min="2" max="2" width="12.875" customWidth="1"/>
    <col min="3" max="3" width="8.125" customWidth="1"/>
    <col min="4" max="4" width="7.625" customWidth="1"/>
    <col min="5" max="19" width="7.125" customWidth="1"/>
    <col min="20" max="23" width="8" style="315" customWidth="1"/>
    <col min="24" max="25" width="9" style="315"/>
  </cols>
  <sheetData>
    <row r="1" spans="1:23" ht="67.5" customHeight="1">
      <c r="A1" s="499" t="s">
        <v>310</v>
      </c>
      <c r="B1" s="499"/>
      <c r="C1" s="499"/>
      <c r="D1" s="499"/>
      <c r="E1" s="549" t="s">
        <v>298</v>
      </c>
      <c r="F1" s="549"/>
      <c r="G1" s="549"/>
      <c r="H1" s="549"/>
      <c r="I1" s="549"/>
      <c r="J1" s="549"/>
      <c r="K1" s="549"/>
      <c r="L1" s="549"/>
      <c r="M1" s="549"/>
      <c r="N1" s="549"/>
      <c r="O1" s="547" t="str">
        <f>[4]TT!C2</f>
        <v xml:space="preserve">Đơn vị  báo cáo: 
Đơn vị nhận báo cáo: </v>
      </c>
      <c r="P1" s="547"/>
      <c r="Q1" s="547"/>
      <c r="R1" s="547"/>
      <c r="S1" s="547"/>
    </row>
    <row r="2" spans="1:23" ht="18.75" customHeight="1">
      <c r="A2" s="16"/>
      <c r="B2" s="16"/>
      <c r="C2" s="16"/>
      <c r="D2" s="16"/>
      <c r="E2" s="16"/>
      <c r="F2" s="16"/>
      <c r="G2" s="16"/>
      <c r="H2" s="16"/>
      <c r="I2" s="16"/>
      <c r="J2" s="16"/>
      <c r="K2" s="16"/>
      <c r="L2" s="16"/>
      <c r="M2" s="16"/>
      <c r="N2" s="16"/>
      <c r="O2" s="551" t="s">
        <v>80</v>
      </c>
      <c r="P2" s="551"/>
      <c r="Q2" s="551"/>
      <c r="R2" s="551"/>
    </row>
    <row r="3" spans="1:23" ht="17.25" customHeight="1">
      <c r="A3" s="550" t="s">
        <v>85</v>
      </c>
      <c r="B3" s="550" t="s">
        <v>86</v>
      </c>
      <c r="C3" s="495" t="s">
        <v>195</v>
      </c>
      <c r="D3" s="442" t="s">
        <v>196</v>
      </c>
      <c r="E3" s="552" t="s">
        <v>4</v>
      </c>
      <c r="F3" s="553"/>
      <c r="G3" s="553"/>
      <c r="H3" s="553"/>
      <c r="I3" s="553"/>
      <c r="J3" s="553"/>
      <c r="K3" s="554"/>
      <c r="L3" s="550" t="s">
        <v>197</v>
      </c>
      <c r="M3" s="550"/>
      <c r="N3" s="550"/>
      <c r="O3" s="550"/>
      <c r="P3" s="550"/>
      <c r="Q3" s="550"/>
      <c r="R3" s="550"/>
      <c r="S3" s="548" t="s">
        <v>297</v>
      </c>
    </row>
    <row r="4" spans="1:23" ht="35.25" customHeight="1">
      <c r="A4" s="550"/>
      <c r="B4" s="550"/>
      <c r="C4" s="496"/>
      <c r="D4" s="443"/>
      <c r="E4" s="548" t="s">
        <v>198</v>
      </c>
      <c r="F4" s="548"/>
      <c r="G4" s="548"/>
      <c r="H4" s="548"/>
      <c r="I4" s="548"/>
      <c r="J4" s="548"/>
      <c r="K4" s="548" t="s">
        <v>199</v>
      </c>
      <c r="L4" s="550" t="s">
        <v>343</v>
      </c>
      <c r="M4" s="550" t="s">
        <v>344</v>
      </c>
      <c r="N4" s="495" t="s">
        <v>200</v>
      </c>
      <c r="O4" s="550" t="s">
        <v>201</v>
      </c>
      <c r="P4" s="550"/>
      <c r="Q4" s="550"/>
      <c r="R4" s="550"/>
      <c r="S4" s="548"/>
    </row>
    <row r="5" spans="1:23" ht="21" customHeight="1">
      <c r="A5" s="550"/>
      <c r="B5" s="550"/>
      <c r="C5" s="496"/>
      <c r="D5" s="443"/>
      <c r="E5" s="548" t="s">
        <v>341</v>
      </c>
      <c r="F5" s="548"/>
      <c r="G5" s="548"/>
      <c r="H5" s="548" t="s">
        <v>342</v>
      </c>
      <c r="I5" s="548"/>
      <c r="J5" s="548"/>
      <c r="K5" s="548"/>
      <c r="L5" s="550"/>
      <c r="M5" s="550"/>
      <c r="N5" s="496"/>
      <c r="O5" s="550" t="s">
        <v>187</v>
      </c>
      <c r="P5" s="558" t="s">
        <v>4</v>
      </c>
      <c r="Q5" s="559"/>
      <c r="R5" s="560"/>
      <c r="S5" s="548"/>
    </row>
    <row r="6" spans="1:23" ht="33" customHeight="1">
      <c r="A6" s="550"/>
      <c r="B6" s="550"/>
      <c r="C6" s="496"/>
      <c r="D6" s="443"/>
      <c r="E6" s="443" t="s">
        <v>12</v>
      </c>
      <c r="F6" s="548" t="s">
        <v>4</v>
      </c>
      <c r="G6" s="548"/>
      <c r="H6" s="548" t="s">
        <v>12</v>
      </c>
      <c r="I6" s="548" t="s">
        <v>4</v>
      </c>
      <c r="J6" s="548"/>
      <c r="K6" s="548"/>
      <c r="L6" s="550"/>
      <c r="M6" s="550"/>
      <c r="N6" s="496"/>
      <c r="O6" s="550"/>
      <c r="P6" s="558" t="s">
        <v>202</v>
      </c>
      <c r="Q6" s="560"/>
      <c r="R6" s="495" t="s">
        <v>181</v>
      </c>
      <c r="S6" s="548"/>
    </row>
    <row r="7" spans="1:23" ht="60.75" customHeight="1">
      <c r="A7" s="550"/>
      <c r="B7" s="550"/>
      <c r="C7" s="497"/>
      <c r="D7" s="444"/>
      <c r="E7" s="444"/>
      <c r="F7" s="152" t="s">
        <v>144</v>
      </c>
      <c r="G7" s="152" t="s">
        <v>48</v>
      </c>
      <c r="H7" s="548"/>
      <c r="I7" s="152" t="s">
        <v>144</v>
      </c>
      <c r="J7" s="152" t="s">
        <v>48</v>
      </c>
      <c r="K7" s="548"/>
      <c r="L7" s="550"/>
      <c r="M7" s="550"/>
      <c r="N7" s="497"/>
      <c r="O7" s="550"/>
      <c r="P7" s="151" t="s">
        <v>203</v>
      </c>
      <c r="Q7" s="151" t="s">
        <v>204</v>
      </c>
      <c r="R7" s="497"/>
      <c r="S7" s="548"/>
      <c r="T7" s="555" t="s">
        <v>431</v>
      </c>
      <c r="U7" s="556"/>
      <c r="V7" s="556"/>
      <c r="W7" s="556"/>
    </row>
    <row r="8" spans="1:23" ht="19.5" customHeight="1">
      <c r="A8" s="55"/>
      <c r="B8" s="155" t="s">
        <v>3</v>
      </c>
      <c r="C8" s="155">
        <v>1</v>
      </c>
      <c r="D8" s="155">
        <v>2</v>
      </c>
      <c r="E8" s="155">
        <v>3</v>
      </c>
      <c r="F8" s="155">
        <v>4</v>
      </c>
      <c r="G8" s="155">
        <v>5</v>
      </c>
      <c r="H8" s="155">
        <v>6</v>
      </c>
      <c r="I8" s="155">
        <v>7</v>
      </c>
      <c r="J8" s="155">
        <v>8</v>
      </c>
      <c r="K8" s="155">
        <v>9</v>
      </c>
      <c r="L8" s="155">
        <v>10</v>
      </c>
      <c r="M8" s="155">
        <v>11</v>
      </c>
      <c r="N8" s="155">
        <v>12</v>
      </c>
      <c r="O8" s="155">
        <v>13</v>
      </c>
      <c r="P8" s="155">
        <v>14</v>
      </c>
      <c r="Q8" s="155">
        <v>15</v>
      </c>
      <c r="R8" s="155">
        <v>16</v>
      </c>
      <c r="S8" s="155">
        <v>17</v>
      </c>
      <c r="T8" s="343" t="s">
        <v>465</v>
      </c>
      <c r="U8" s="343" t="s">
        <v>466</v>
      </c>
      <c r="V8" s="343" t="s">
        <v>467</v>
      </c>
      <c r="W8" s="343" t="s">
        <v>468</v>
      </c>
    </row>
    <row r="9" spans="1:23" ht="24" customHeight="1">
      <c r="A9" s="158"/>
      <c r="B9" s="159" t="s">
        <v>12</v>
      </c>
      <c r="C9" s="293">
        <f>C10+C11</f>
        <v>0</v>
      </c>
      <c r="D9" s="293">
        <f t="shared" ref="D9:S9" si="0">D10+D11</f>
        <v>0</v>
      </c>
      <c r="E9" s="293">
        <f t="shared" si="0"/>
        <v>0</v>
      </c>
      <c r="F9" s="293">
        <f t="shared" si="0"/>
        <v>0</v>
      </c>
      <c r="G9" s="293">
        <f t="shared" si="0"/>
        <v>0</v>
      </c>
      <c r="H9" s="293">
        <f t="shared" si="0"/>
        <v>0</v>
      </c>
      <c r="I9" s="293">
        <f t="shared" si="0"/>
        <v>0</v>
      </c>
      <c r="J9" s="293">
        <f t="shared" si="0"/>
        <v>0</v>
      </c>
      <c r="K9" s="293">
        <f t="shared" si="0"/>
        <v>0</v>
      </c>
      <c r="L9" s="293">
        <f t="shared" si="0"/>
        <v>0</v>
      </c>
      <c r="M9" s="293">
        <f t="shared" si="0"/>
        <v>0</v>
      </c>
      <c r="N9" s="293">
        <f t="shared" si="0"/>
        <v>0</v>
      </c>
      <c r="O9" s="293">
        <f t="shared" si="0"/>
        <v>0</v>
      </c>
      <c r="P9" s="293">
        <f t="shared" si="0"/>
        <v>0</v>
      </c>
      <c r="Q9" s="293">
        <f t="shared" si="0"/>
        <v>0</v>
      </c>
      <c r="R9" s="293">
        <f t="shared" si="0"/>
        <v>0</v>
      </c>
      <c r="S9" s="293">
        <f t="shared" si="0"/>
        <v>0</v>
      </c>
      <c r="T9" s="315">
        <f>D9-E9-H9-K9</f>
        <v>0</v>
      </c>
      <c r="U9" s="315">
        <f>E9-F9-G9</f>
        <v>0</v>
      </c>
      <c r="V9" s="315">
        <f>H9-I9-J9</f>
        <v>0</v>
      </c>
      <c r="W9" s="315">
        <f>O9-P9-Q9-R9</f>
        <v>0</v>
      </c>
    </row>
    <row r="10" spans="1:23" ht="24" customHeight="1">
      <c r="A10" s="149" t="s">
        <v>0</v>
      </c>
      <c r="B10" s="156" t="s">
        <v>127</v>
      </c>
      <c r="C10" s="163"/>
      <c r="D10" s="295">
        <f t="shared" ref="D10:D15" si="1">E10+H10+K10</f>
        <v>0</v>
      </c>
      <c r="E10" s="295">
        <f t="shared" ref="E10:E15" si="2">F10+G10</f>
        <v>0</v>
      </c>
      <c r="F10" s="164"/>
      <c r="G10" s="164"/>
      <c r="H10" s="295">
        <f t="shared" ref="H10:H15" si="3">I10+J10</f>
        <v>0</v>
      </c>
      <c r="I10" s="164"/>
      <c r="J10" s="164"/>
      <c r="K10" s="164"/>
      <c r="L10" s="164"/>
      <c r="M10" s="164"/>
      <c r="N10" s="164"/>
      <c r="O10" s="295">
        <f t="shared" ref="O10:O15" si="4">P10+Q10+R10</f>
        <v>0</v>
      </c>
      <c r="P10" s="164"/>
      <c r="Q10" s="164"/>
      <c r="R10" s="164"/>
      <c r="S10" s="257"/>
      <c r="T10" s="315">
        <f t="shared" ref="T10:T15" si="5">D10-E10-H10-K10</f>
        <v>0</v>
      </c>
      <c r="U10" s="315">
        <f t="shared" ref="U10:U15" si="6">E10-F10-G10</f>
        <v>0</v>
      </c>
      <c r="V10" s="315">
        <f t="shared" ref="V10:V15" si="7">H10-I10-J10</f>
        <v>0</v>
      </c>
      <c r="W10" s="315">
        <f t="shared" ref="W10:W15" si="8">O10-P10-Q10-R10</f>
        <v>0</v>
      </c>
    </row>
    <row r="11" spans="1:23" ht="24" customHeight="1">
      <c r="A11" s="149" t="s">
        <v>1</v>
      </c>
      <c r="B11" s="156" t="s">
        <v>8</v>
      </c>
      <c r="C11" s="294">
        <f>C12+C13+C14+C15</f>
        <v>0</v>
      </c>
      <c r="D11" s="294">
        <f t="shared" ref="D11:S11" si="9">D12+D13+D14+D15</f>
        <v>0</v>
      </c>
      <c r="E11" s="294">
        <f t="shared" si="9"/>
        <v>0</v>
      </c>
      <c r="F11" s="294">
        <f t="shared" si="9"/>
        <v>0</v>
      </c>
      <c r="G11" s="294">
        <f t="shared" si="9"/>
        <v>0</v>
      </c>
      <c r="H11" s="294">
        <f t="shared" si="9"/>
        <v>0</v>
      </c>
      <c r="I11" s="294">
        <f t="shared" si="9"/>
        <v>0</v>
      </c>
      <c r="J11" s="294">
        <f t="shared" si="9"/>
        <v>0</v>
      </c>
      <c r="K11" s="294">
        <f t="shared" si="9"/>
        <v>0</v>
      </c>
      <c r="L11" s="294">
        <f t="shared" si="9"/>
        <v>0</v>
      </c>
      <c r="M11" s="294">
        <f t="shared" si="9"/>
        <v>0</v>
      </c>
      <c r="N11" s="294">
        <f t="shared" si="9"/>
        <v>0</v>
      </c>
      <c r="O11" s="294">
        <f t="shared" si="9"/>
        <v>0</v>
      </c>
      <c r="P11" s="294">
        <f t="shared" si="9"/>
        <v>0</v>
      </c>
      <c r="Q11" s="294">
        <f t="shared" si="9"/>
        <v>0</v>
      </c>
      <c r="R11" s="294">
        <f t="shared" si="9"/>
        <v>0</v>
      </c>
      <c r="S11" s="294">
        <f t="shared" si="9"/>
        <v>0</v>
      </c>
      <c r="T11" s="315">
        <f t="shared" si="5"/>
        <v>0</v>
      </c>
      <c r="U11" s="315">
        <f t="shared" si="6"/>
        <v>0</v>
      </c>
      <c r="V11" s="315">
        <f t="shared" si="7"/>
        <v>0</v>
      </c>
      <c r="W11" s="315">
        <f t="shared" si="8"/>
        <v>0</v>
      </c>
    </row>
    <row r="12" spans="1:23" ht="24" customHeight="1">
      <c r="A12" s="149">
        <v>1</v>
      </c>
      <c r="B12" s="157" t="s">
        <v>98</v>
      </c>
      <c r="C12" s="165"/>
      <c r="D12" s="295">
        <f t="shared" si="1"/>
        <v>0</v>
      </c>
      <c r="E12" s="295">
        <f t="shared" si="2"/>
        <v>0</v>
      </c>
      <c r="F12" s="164"/>
      <c r="G12" s="164"/>
      <c r="H12" s="295">
        <f t="shared" si="3"/>
        <v>0</v>
      </c>
      <c r="I12" s="164"/>
      <c r="J12" s="164"/>
      <c r="K12" s="164"/>
      <c r="L12" s="164"/>
      <c r="M12" s="164"/>
      <c r="N12" s="164"/>
      <c r="O12" s="295">
        <f t="shared" si="4"/>
        <v>0</v>
      </c>
      <c r="P12" s="164"/>
      <c r="Q12" s="164"/>
      <c r="R12" s="164"/>
      <c r="S12" s="257"/>
      <c r="T12" s="315">
        <f t="shared" si="5"/>
        <v>0</v>
      </c>
      <c r="U12" s="315">
        <f t="shared" si="6"/>
        <v>0</v>
      </c>
      <c r="V12" s="315">
        <f t="shared" si="7"/>
        <v>0</v>
      </c>
      <c r="W12" s="315">
        <f t="shared" si="8"/>
        <v>0</v>
      </c>
    </row>
    <row r="13" spans="1:23" ht="24" customHeight="1">
      <c r="A13" s="149">
        <v>2</v>
      </c>
      <c r="B13" s="157" t="s">
        <v>98</v>
      </c>
      <c r="C13" s="165"/>
      <c r="D13" s="295">
        <f t="shared" si="1"/>
        <v>0</v>
      </c>
      <c r="E13" s="295">
        <f t="shared" si="2"/>
        <v>0</v>
      </c>
      <c r="F13" s="164"/>
      <c r="G13" s="164"/>
      <c r="H13" s="295">
        <f t="shared" si="3"/>
        <v>0</v>
      </c>
      <c r="I13" s="164"/>
      <c r="J13" s="164"/>
      <c r="K13" s="164"/>
      <c r="L13" s="164"/>
      <c r="M13" s="164"/>
      <c r="N13" s="164"/>
      <c r="O13" s="295">
        <f t="shared" si="4"/>
        <v>0</v>
      </c>
      <c r="P13" s="164"/>
      <c r="Q13" s="164"/>
      <c r="R13" s="164"/>
      <c r="S13" s="257"/>
      <c r="T13" s="315">
        <f t="shared" si="5"/>
        <v>0</v>
      </c>
      <c r="U13" s="315">
        <f t="shared" si="6"/>
        <v>0</v>
      </c>
      <c r="V13" s="315">
        <f t="shared" si="7"/>
        <v>0</v>
      </c>
      <c r="W13" s="315">
        <f t="shared" si="8"/>
        <v>0</v>
      </c>
    </row>
    <row r="14" spans="1:23" ht="24" customHeight="1">
      <c r="A14" s="149">
        <v>3</v>
      </c>
      <c r="B14" s="157" t="s">
        <v>98</v>
      </c>
      <c r="C14" s="165"/>
      <c r="D14" s="295">
        <f t="shared" si="1"/>
        <v>0</v>
      </c>
      <c r="E14" s="295">
        <f t="shared" si="2"/>
        <v>0</v>
      </c>
      <c r="F14" s="164"/>
      <c r="G14" s="164"/>
      <c r="H14" s="295">
        <f t="shared" si="3"/>
        <v>0</v>
      </c>
      <c r="I14" s="164"/>
      <c r="J14" s="164"/>
      <c r="K14" s="164"/>
      <c r="L14" s="164"/>
      <c r="M14" s="164"/>
      <c r="N14" s="164"/>
      <c r="O14" s="295">
        <f t="shared" si="4"/>
        <v>0</v>
      </c>
      <c r="P14" s="164"/>
      <c r="Q14" s="164"/>
      <c r="R14" s="164"/>
      <c r="S14" s="257"/>
      <c r="T14" s="315">
        <f t="shared" si="5"/>
        <v>0</v>
      </c>
      <c r="U14" s="315">
        <f t="shared" si="6"/>
        <v>0</v>
      </c>
      <c r="V14" s="315">
        <f t="shared" si="7"/>
        <v>0</v>
      </c>
      <c r="W14" s="315">
        <f t="shared" si="8"/>
        <v>0</v>
      </c>
    </row>
    <row r="15" spans="1:23" ht="21" customHeight="1">
      <c r="A15" s="149"/>
      <c r="B15" s="157" t="s">
        <v>9</v>
      </c>
      <c r="C15" s="165"/>
      <c r="D15" s="295">
        <f t="shared" si="1"/>
        <v>0</v>
      </c>
      <c r="E15" s="295">
        <f t="shared" si="2"/>
        <v>0</v>
      </c>
      <c r="F15" s="164"/>
      <c r="G15" s="164"/>
      <c r="H15" s="295">
        <f t="shared" si="3"/>
        <v>0</v>
      </c>
      <c r="I15" s="164"/>
      <c r="J15" s="164"/>
      <c r="K15" s="164"/>
      <c r="L15" s="164"/>
      <c r="M15" s="164"/>
      <c r="N15" s="164"/>
      <c r="O15" s="295">
        <f t="shared" si="4"/>
        <v>0</v>
      </c>
      <c r="P15" s="164"/>
      <c r="Q15" s="164"/>
      <c r="R15" s="164"/>
      <c r="S15" s="257"/>
      <c r="T15" s="315">
        <f t="shared" si="5"/>
        <v>0</v>
      </c>
      <c r="U15" s="315">
        <f t="shared" si="6"/>
        <v>0</v>
      </c>
      <c r="V15" s="315">
        <f t="shared" si="7"/>
        <v>0</v>
      </c>
      <c r="W15" s="315">
        <f t="shared" si="8"/>
        <v>0</v>
      </c>
    </row>
    <row r="16" spans="1:23" ht="19.5" customHeight="1">
      <c r="A16" s="21"/>
      <c r="B16" s="37"/>
      <c r="C16" s="37"/>
      <c r="D16" s="37"/>
      <c r="E16" s="37"/>
      <c r="F16" s="37"/>
      <c r="G16" s="37"/>
      <c r="H16" s="37"/>
      <c r="I16" s="37"/>
      <c r="J16" s="37"/>
      <c r="K16" s="37"/>
      <c r="L16" s="459" t="s">
        <v>205</v>
      </c>
      <c r="M16" s="459"/>
      <c r="N16" s="459"/>
      <c r="O16" s="459"/>
      <c r="P16" s="459"/>
      <c r="Q16" s="459"/>
      <c r="R16" s="150"/>
    </row>
    <row r="17" spans="1:19" ht="18" customHeight="1">
      <c r="A17" s="460" t="s">
        <v>145</v>
      </c>
      <c r="B17" s="460"/>
      <c r="C17" s="460"/>
      <c r="D17" s="460"/>
      <c r="E17" s="92"/>
      <c r="F17" s="92"/>
      <c r="G17" s="92"/>
      <c r="H17" s="92"/>
      <c r="I17" s="92"/>
      <c r="J17" s="38"/>
      <c r="K17" s="38"/>
      <c r="L17" s="460" t="s">
        <v>157</v>
      </c>
      <c r="M17" s="460"/>
      <c r="N17" s="460"/>
      <c r="O17" s="460"/>
      <c r="P17" s="460"/>
      <c r="Q17" s="460"/>
      <c r="R17" s="38"/>
      <c r="S17" s="148"/>
    </row>
    <row r="18" spans="1:19" ht="21" customHeight="1">
      <c r="A18" s="545" t="s">
        <v>169</v>
      </c>
      <c r="B18" s="545"/>
      <c r="C18" s="545"/>
      <c r="D18" s="545"/>
      <c r="E18" s="95"/>
      <c r="F18" s="95"/>
      <c r="G18" s="95"/>
      <c r="H18" s="95"/>
      <c r="I18" s="95"/>
      <c r="J18" s="57"/>
      <c r="K18" s="57"/>
      <c r="L18" s="545" t="s">
        <v>169</v>
      </c>
      <c r="M18" s="545"/>
      <c r="N18" s="545"/>
      <c r="O18" s="545"/>
      <c r="P18" s="545"/>
      <c r="Q18" s="545"/>
      <c r="R18" s="57"/>
    </row>
    <row r="19" spans="1:19" ht="53.25" customHeight="1">
      <c r="A19" s="95"/>
      <c r="B19" s="95"/>
      <c r="C19" s="95"/>
      <c r="D19" s="95"/>
      <c r="E19" s="95"/>
      <c r="F19" s="95"/>
      <c r="G19" s="95"/>
      <c r="H19" s="95"/>
      <c r="I19" s="71"/>
      <c r="J19" s="57"/>
      <c r="K19" s="57"/>
      <c r="L19" s="57"/>
      <c r="M19" s="57"/>
      <c r="N19" s="57"/>
      <c r="O19" s="95"/>
      <c r="P19" s="95"/>
      <c r="Q19" s="95"/>
      <c r="R19" s="95"/>
    </row>
    <row r="20" spans="1:19" ht="30.75" customHeight="1">
      <c r="A20" s="95"/>
      <c r="B20" s="95"/>
      <c r="C20" s="95"/>
      <c r="D20" s="95"/>
      <c r="E20" s="95"/>
      <c r="F20" s="95"/>
      <c r="G20" s="95"/>
      <c r="H20" s="95"/>
      <c r="I20" s="95"/>
      <c r="J20" s="57"/>
      <c r="K20" s="57"/>
      <c r="L20" s="57"/>
      <c r="M20" s="57"/>
      <c r="N20" s="57"/>
      <c r="O20" s="95"/>
      <c r="P20" s="95"/>
      <c r="Q20" s="95"/>
      <c r="R20" s="95"/>
    </row>
    <row r="21" spans="1:19" ht="16.5">
      <c r="A21" s="456" t="s">
        <v>150</v>
      </c>
      <c r="B21" s="456"/>
      <c r="C21" s="456"/>
      <c r="D21" s="456"/>
      <c r="E21" s="30"/>
      <c r="F21" s="30"/>
      <c r="G21" s="30"/>
      <c r="H21" s="30"/>
      <c r="I21" s="30"/>
      <c r="J21" s="30"/>
      <c r="K21" s="30"/>
      <c r="L21" s="456" t="s">
        <v>147</v>
      </c>
      <c r="M21" s="456"/>
      <c r="N21" s="456"/>
      <c r="O21" s="456"/>
      <c r="P21" s="456"/>
      <c r="Q21" s="456"/>
      <c r="R21" s="93"/>
    </row>
    <row r="22" spans="1:19" ht="16.5">
      <c r="A22" s="456"/>
      <c r="B22" s="456"/>
      <c r="C22" s="456"/>
      <c r="D22" s="456"/>
      <c r="E22" s="93"/>
      <c r="F22" s="93"/>
      <c r="G22" s="93"/>
      <c r="H22" s="93"/>
      <c r="I22" s="93"/>
      <c r="J22" s="39"/>
      <c r="K22" s="39"/>
      <c r="L22" s="39"/>
      <c r="M22" s="39"/>
      <c r="N22" s="39"/>
      <c r="O22" s="456"/>
      <c r="P22" s="456"/>
      <c r="Q22" s="456"/>
      <c r="R22" s="39"/>
    </row>
    <row r="24" spans="1:19" ht="18.75">
      <c r="A24" s="557" t="s">
        <v>414</v>
      </c>
      <c r="B24" s="557"/>
      <c r="C24" s="557"/>
      <c r="D24" s="557"/>
      <c r="E24" s="557"/>
      <c r="F24" s="557"/>
      <c r="G24" s="557"/>
      <c r="H24" s="557"/>
      <c r="I24" s="557"/>
      <c r="J24" s="557"/>
      <c r="K24" s="557"/>
      <c r="L24" s="557"/>
      <c r="M24" s="557"/>
      <c r="N24" s="557"/>
      <c r="O24" s="557"/>
      <c r="P24" s="557"/>
      <c r="Q24" s="557"/>
      <c r="R24" s="557"/>
      <c r="S24" s="557"/>
    </row>
    <row r="25" spans="1:19" ht="18.75">
      <c r="A25" s="546" t="s">
        <v>415</v>
      </c>
      <c r="B25" s="546"/>
      <c r="C25" s="546"/>
      <c r="D25" s="546"/>
      <c r="E25" s="546"/>
      <c r="F25" s="546"/>
      <c r="G25" s="546"/>
      <c r="H25" s="546"/>
      <c r="I25" s="546"/>
      <c r="J25" s="546"/>
      <c r="K25" s="546"/>
      <c r="L25" s="546"/>
      <c r="M25" s="546"/>
      <c r="N25" s="546"/>
      <c r="O25" s="546"/>
      <c r="P25" s="546"/>
      <c r="Q25" s="546"/>
      <c r="R25" s="546"/>
      <c r="S25" s="546"/>
    </row>
    <row r="26" spans="1:19" ht="18.75">
      <c r="A26" s="546" t="s">
        <v>416</v>
      </c>
      <c r="B26" s="546"/>
      <c r="C26" s="546"/>
      <c r="D26" s="546"/>
      <c r="E26" s="546"/>
      <c r="F26" s="546"/>
      <c r="G26" s="546"/>
      <c r="H26" s="546"/>
      <c r="I26" s="546"/>
      <c r="J26" s="546"/>
      <c r="K26" s="546"/>
      <c r="L26" s="546"/>
      <c r="M26" s="546"/>
      <c r="N26" s="546"/>
      <c r="O26" s="546"/>
      <c r="P26" s="546"/>
      <c r="Q26" s="546"/>
      <c r="R26" s="546"/>
      <c r="S26" s="546"/>
    </row>
    <row r="27" spans="1:19" ht="18.75">
      <c r="A27" s="546" t="s">
        <v>417</v>
      </c>
      <c r="B27" s="546"/>
      <c r="C27" s="546"/>
      <c r="D27" s="546"/>
      <c r="E27" s="546"/>
      <c r="F27" s="546"/>
      <c r="G27" s="546"/>
      <c r="H27" s="546"/>
      <c r="I27" s="546"/>
      <c r="J27" s="546"/>
      <c r="K27" s="546"/>
      <c r="L27" s="546"/>
      <c r="M27" s="546"/>
      <c r="N27" s="546"/>
      <c r="O27" s="546"/>
      <c r="P27" s="546"/>
      <c r="Q27" s="546"/>
      <c r="R27" s="546"/>
      <c r="S27" s="546"/>
    </row>
    <row r="28" spans="1:19" ht="18.75">
      <c r="A28" s="546" t="s">
        <v>418</v>
      </c>
      <c r="B28" s="546"/>
      <c r="C28" s="546"/>
      <c r="D28" s="546"/>
      <c r="E28" s="546"/>
      <c r="F28" s="546"/>
      <c r="G28" s="546"/>
      <c r="H28" s="546"/>
      <c r="I28" s="546"/>
      <c r="J28" s="546"/>
      <c r="K28" s="546"/>
      <c r="L28" s="546"/>
      <c r="M28" s="546"/>
      <c r="N28" s="546"/>
      <c r="O28" s="546"/>
      <c r="P28" s="546"/>
      <c r="Q28" s="546"/>
      <c r="R28" s="546"/>
      <c r="S28" s="546"/>
    </row>
  </sheetData>
  <sheetProtection formatCells="0" formatColumns="0" formatRows="0" insertRows="0" deleteRows="0"/>
  <mergeCells count="42">
    <mergeCell ref="T7:W7"/>
    <mergeCell ref="A24:S24"/>
    <mergeCell ref="A25:S25"/>
    <mergeCell ref="A26:S26"/>
    <mergeCell ref="A27:S27"/>
    <mergeCell ref="K4:K7"/>
    <mergeCell ref="L4:L7"/>
    <mergeCell ref="M4:M7"/>
    <mergeCell ref="N4:N7"/>
    <mergeCell ref="O4:R4"/>
    <mergeCell ref="E5:G5"/>
    <mergeCell ref="H5:J5"/>
    <mergeCell ref="O5:O7"/>
    <mergeCell ref="P5:R5"/>
    <mergeCell ref="E6:E7"/>
    <mergeCell ref="P6:Q6"/>
    <mergeCell ref="A28:S28"/>
    <mergeCell ref="O1:S1"/>
    <mergeCell ref="S3:S7"/>
    <mergeCell ref="E1:N1"/>
    <mergeCell ref="A1:D1"/>
    <mergeCell ref="A3:A7"/>
    <mergeCell ref="B3:B7"/>
    <mergeCell ref="C3:C7"/>
    <mergeCell ref="F6:G6"/>
    <mergeCell ref="H6:H7"/>
    <mergeCell ref="I6:J6"/>
    <mergeCell ref="O2:R2"/>
    <mergeCell ref="D3:D7"/>
    <mergeCell ref="E3:K3"/>
    <mergeCell ref="L3:R3"/>
    <mergeCell ref="E4:J4"/>
    <mergeCell ref="A21:D21"/>
    <mergeCell ref="L21:Q21"/>
    <mergeCell ref="A22:D22"/>
    <mergeCell ref="O22:Q22"/>
    <mergeCell ref="R6:R7"/>
    <mergeCell ref="L16:Q16"/>
    <mergeCell ref="A17:D17"/>
    <mergeCell ref="L17:Q17"/>
    <mergeCell ref="A18:D18"/>
    <mergeCell ref="L18:Q18"/>
  </mergeCells>
  <pageMargins left="0.38" right="0.15748031496063" top="0.35433070866141703" bottom="0.35433070866141703" header="0.31496062992126" footer="0.31496062992126"/>
  <pageSetup paperSize="9" scale="9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0F9CA-0385-484E-9E00-DFE7E440D2A9}">
  <sheetPr>
    <tabColor rgb="FFFF0000"/>
  </sheetPr>
  <dimension ref="A1:R12"/>
  <sheetViews>
    <sheetView view="pageBreakPreview" zoomScale="115" zoomScaleSheetLayoutView="115" workbookViewId="0">
      <selection activeCell="K8" sqref="K8:K12"/>
    </sheetView>
  </sheetViews>
  <sheetFormatPr defaultRowHeight="15.75"/>
  <cols>
    <col min="1" max="1" width="4.75" customWidth="1"/>
    <col min="2" max="2" width="16.375" customWidth="1"/>
    <col min="3" max="3" width="8.375" customWidth="1"/>
    <col min="4" max="8" width="7.25" customWidth="1"/>
    <col min="9" max="9" width="8.75" customWidth="1"/>
    <col min="10" max="10" width="7.25" customWidth="1"/>
    <col min="11" max="11" width="9.375" customWidth="1"/>
    <col min="12" max="18" width="10.25" customWidth="1"/>
  </cols>
  <sheetData>
    <row r="1" spans="1:18" s="246" customFormat="1" ht="21.75" customHeight="1">
      <c r="A1" s="561" t="s">
        <v>345</v>
      </c>
      <c r="B1" s="561"/>
      <c r="C1" s="561"/>
      <c r="D1" s="561"/>
      <c r="E1" s="561"/>
      <c r="F1" s="561"/>
      <c r="G1" s="561"/>
      <c r="H1" s="561"/>
      <c r="I1" s="561"/>
      <c r="J1" s="561"/>
      <c r="K1" s="561"/>
      <c r="L1" s="561"/>
      <c r="M1" s="561"/>
      <c r="N1" s="561"/>
      <c r="O1" s="561"/>
      <c r="P1" s="561"/>
      <c r="Q1" s="561"/>
      <c r="R1" s="561"/>
    </row>
    <row r="2" spans="1:18" s="246" customFormat="1" ht="21.75" customHeight="1">
      <c r="A2" s="562" t="s">
        <v>346</v>
      </c>
      <c r="B2" s="562"/>
      <c r="C2" s="562"/>
      <c r="D2" s="562"/>
      <c r="E2" s="562"/>
      <c r="F2" s="562"/>
      <c r="G2" s="562"/>
      <c r="H2" s="562"/>
      <c r="I2" s="562"/>
      <c r="J2" s="562"/>
      <c r="K2" s="562"/>
      <c r="L2" s="562"/>
      <c r="M2" s="562"/>
      <c r="N2" s="562"/>
      <c r="O2" s="562"/>
      <c r="P2" s="562"/>
      <c r="Q2" s="562"/>
      <c r="R2" s="562"/>
    </row>
    <row r="3" spans="1:18">
      <c r="C3" s="568"/>
      <c r="D3" s="568"/>
      <c r="E3" s="568"/>
      <c r="F3" s="568"/>
      <c r="G3" s="568"/>
      <c r="H3" s="568"/>
      <c r="I3" s="568"/>
      <c r="J3" s="568"/>
      <c r="K3" s="260"/>
      <c r="O3" s="563" t="s">
        <v>355</v>
      </c>
      <c r="P3" s="563"/>
      <c r="Q3" s="563"/>
      <c r="R3" s="563"/>
    </row>
    <row r="4" spans="1:18" ht="15.75" customHeight="1">
      <c r="A4" s="439" t="s">
        <v>347</v>
      </c>
      <c r="B4" s="454" t="s">
        <v>348</v>
      </c>
      <c r="C4" s="454" t="s">
        <v>67</v>
      </c>
      <c r="D4" s="564" t="s">
        <v>354</v>
      </c>
      <c r="E4" s="564"/>
      <c r="F4" s="564"/>
      <c r="G4" s="564"/>
      <c r="H4" s="564"/>
      <c r="I4" s="564"/>
      <c r="J4" s="564"/>
      <c r="K4" s="454" t="s">
        <v>68</v>
      </c>
      <c r="L4" s="565" t="s">
        <v>354</v>
      </c>
      <c r="M4" s="566"/>
      <c r="N4" s="566"/>
      <c r="O4" s="566"/>
      <c r="P4" s="566"/>
      <c r="Q4" s="566"/>
      <c r="R4" s="567"/>
    </row>
    <row r="5" spans="1:18" ht="63.75">
      <c r="A5" s="441"/>
      <c r="B5" s="454"/>
      <c r="C5" s="454"/>
      <c r="D5" s="247" t="s">
        <v>32</v>
      </c>
      <c r="E5" s="248" t="s">
        <v>34</v>
      </c>
      <c r="F5" s="247" t="s">
        <v>31</v>
      </c>
      <c r="G5" s="247" t="s">
        <v>33</v>
      </c>
      <c r="H5" s="248" t="s">
        <v>30</v>
      </c>
      <c r="I5" s="247" t="s">
        <v>291</v>
      </c>
      <c r="J5" s="247" t="s">
        <v>282</v>
      </c>
      <c r="K5" s="454"/>
      <c r="L5" s="247" t="s">
        <v>32</v>
      </c>
      <c r="M5" s="248" t="s">
        <v>34</v>
      </c>
      <c r="N5" s="247" t="s">
        <v>31</v>
      </c>
      <c r="O5" s="247" t="s">
        <v>33</v>
      </c>
      <c r="P5" s="248" t="s">
        <v>30</v>
      </c>
      <c r="Q5" s="247" t="s">
        <v>291</v>
      </c>
      <c r="R5" s="247" t="s">
        <v>282</v>
      </c>
    </row>
    <row r="6" spans="1:18" ht="15.75" customHeight="1">
      <c r="A6" s="245"/>
      <c r="B6" s="245" t="s">
        <v>3</v>
      </c>
      <c r="C6" s="249">
        <v>1</v>
      </c>
      <c r="D6" s="250">
        <v>2</v>
      </c>
      <c r="E6" s="249">
        <v>3</v>
      </c>
      <c r="F6" s="250">
        <v>4</v>
      </c>
      <c r="G6" s="249">
        <v>5</v>
      </c>
      <c r="H6" s="250">
        <v>6</v>
      </c>
      <c r="I6" s="249">
        <v>7</v>
      </c>
      <c r="J6" s="250">
        <v>8</v>
      </c>
      <c r="K6" s="249">
        <v>9</v>
      </c>
      <c r="L6" s="250">
        <v>10</v>
      </c>
      <c r="M6" s="249">
        <v>11</v>
      </c>
      <c r="N6" s="250">
        <v>12</v>
      </c>
      <c r="O6" s="249">
        <v>13</v>
      </c>
      <c r="P6" s="250">
        <v>14</v>
      </c>
      <c r="Q6" s="249">
        <v>15</v>
      </c>
      <c r="R6" s="250">
        <v>16</v>
      </c>
    </row>
    <row r="7" spans="1:18">
      <c r="A7" s="251"/>
      <c r="B7" s="252" t="s">
        <v>12</v>
      </c>
      <c r="C7" s="296">
        <f>C8+C9</f>
        <v>0</v>
      </c>
      <c r="D7" s="296">
        <f t="shared" ref="D7:R7" si="0">D8+D9</f>
        <v>0</v>
      </c>
      <c r="E7" s="296">
        <f t="shared" si="0"/>
        <v>0</v>
      </c>
      <c r="F7" s="296">
        <f t="shared" si="0"/>
        <v>0</v>
      </c>
      <c r="G7" s="296">
        <f t="shared" si="0"/>
        <v>0</v>
      </c>
      <c r="H7" s="296">
        <f t="shared" si="0"/>
        <v>0</v>
      </c>
      <c r="I7" s="296">
        <f t="shared" si="0"/>
        <v>0</v>
      </c>
      <c r="J7" s="296">
        <f t="shared" si="0"/>
        <v>0</v>
      </c>
      <c r="K7" s="296">
        <f t="shared" si="0"/>
        <v>0</v>
      </c>
      <c r="L7" s="296">
        <f t="shared" si="0"/>
        <v>0</v>
      </c>
      <c r="M7" s="296">
        <f t="shared" si="0"/>
        <v>0</v>
      </c>
      <c r="N7" s="296">
        <f t="shared" si="0"/>
        <v>0</v>
      </c>
      <c r="O7" s="296">
        <f t="shared" si="0"/>
        <v>0</v>
      </c>
      <c r="P7" s="296">
        <f t="shared" si="0"/>
        <v>0</v>
      </c>
      <c r="Q7" s="296">
        <f t="shared" si="0"/>
        <v>0</v>
      </c>
      <c r="R7" s="296">
        <f t="shared" si="0"/>
        <v>0</v>
      </c>
    </row>
    <row r="8" spans="1:18">
      <c r="A8" s="31" t="s">
        <v>0</v>
      </c>
      <c r="B8" s="32" t="s">
        <v>127</v>
      </c>
      <c r="C8" s="288">
        <f>SUM(D8:J8)</f>
        <v>0</v>
      </c>
      <c r="D8" s="253"/>
      <c r="E8" s="255"/>
      <c r="F8" s="256"/>
      <c r="G8" s="253"/>
      <c r="H8" s="253"/>
      <c r="I8" s="256"/>
      <c r="J8" s="253"/>
      <c r="K8" s="297">
        <f>SUM(L8:R8)</f>
        <v>0</v>
      </c>
      <c r="L8" s="254"/>
      <c r="M8" s="254"/>
      <c r="N8" s="254"/>
      <c r="O8" s="254"/>
      <c r="P8" s="254"/>
      <c r="Q8" s="254"/>
      <c r="R8" s="254"/>
    </row>
    <row r="9" spans="1:18">
      <c r="A9" s="31" t="s">
        <v>1</v>
      </c>
      <c r="B9" s="32" t="s">
        <v>8</v>
      </c>
      <c r="C9" s="288">
        <f t="shared" ref="C9:C12" si="1">SUM(D9:J9)</f>
        <v>0</v>
      </c>
      <c r="D9" s="253"/>
      <c r="E9" s="255"/>
      <c r="F9" s="256"/>
      <c r="G9" s="253"/>
      <c r="H9" s="253"/>
      <c r="I9" s="256"/>
      <c r="J9" s="253"/>
      <c r="K9" s="297">
        <f t="shared" ref="K9:K12" si="2">SUM(L9:R9)</f>
        <v>0</v>
      </c>
      <c r="L9" s="254"/>
      <c r="M9" s="254"/>
      <c r="N9" s="254"/>
      <c r="O9" s="254"/>
      <c r="P9" s="254"/>
      <c r="Q9" s="254"/>
      <c r="R9" s="254"/>
    </row>
    <row r="10" spans="1:18">
      <c r="A10" s="33" t="s">
        <v>13</v>
      </c>
      <c r="B10" s="34" t="s">
        <v>95</v>
      </c>
      <c r="C10" s="288">
        <f t="shared" si="1"/>
        <v>0</v>
      </c>
      <c r="D10" s="253"/>
      <c r="E10" s="255"/>
      <c r="F10" s="256"/>
      <c r="G10" s="253"/>
      <c r="H10" s="253"/>
      <c r="I10" s="256"/>
      <c r="J10" s="253"/>
      <c r="K10" s="297">
        <f t="shared" si="2"/>
        <v>0</v>
      </c>
      <c r="L10" s="254"/>
      <c r="M10" s="254"/>
      <c r="N10" s="254"/>
      <c r="O10" s="254"/>
      <c r="P10" s="254"/>
      <c r="Q10" s="254"/>
      <c r="R10" s="254"/>
    </row>
    <row r="11" spans="1:18">
      <c r="A11" s="33" t="s">
        <v>14</v>
      </c>
      <c r="B11" s="34" t="s">
        <v>95</v>
      </c>
      <c r="C11" s="288">
        <f t="shared" si="1"/>
        <v>0</v>
      </c>
      <c r="D11" s="253"/>
      <c r="E11" s="255"/>
      <c r="F11" s="256"/>
      <c r="G11" s="253"/>
      <c r="H11" s="253"/>
      <c r="I11" s="256"/>
      <c r="J11" s="253"/>
      <c r="K11" s="297">
        <f t="shared" si="2"/>
        <v>0</v>
      </c>
      <c r="L11" s="254"/>
      <c r="M11" s="254"/>
      <c r="N11" s="254"/>
      <c r="O11" s="254"/>
      <c r="P11" s="254"/>
      <c r="Q11" s="254"/>
      <c r="R11" s="254"/>
    </row>
    <row r="12" spans="1:18">
      <c r="A12" s="33" t="s">
        <v>19</v>
      </c>
      <c r="B12" s="34" t="s">
        <v>95</v>
      </c>
      <c r="C12" s="288">
        <f t="shared" si="1"/>
        <v>0</v>
      </c>
      <c r="D12" s="253"/>
      <c r="E12" s="255"/>
      <c r="F12" s="256"/>
      <c r="G12" s="253"/>
      <c r="H12" s="253"/>
      <c r="I12" s="256"/>
      <c r="J12" s="253"/>
      <c r="K12" s="297">
        <f t="shared" si="2"/>
        <v>0</v>
      </c>
      <c r="L12" s="254"/>
      <c r="M12" s="254"/>
      <c r="N12" s="254"/>
      <c r="O12" s="254"/>
      <c r="P12" s="254"/>
      <c r="Q12" s="254"/>
      <c r="R12" s="254"/>
    </row>
  </sheetData>
  <sheetProtection formatCells="0" formatColumns="0" formatRows="0" insertColumns="0" insertRows="0"/>
  <mergeCells count="10">
    <mergeCell ref="A1:R1"/>
    <mergeCell ref="A2:R2"/>
    <mergeCell ref="O3:R3"/>
    <mergeCell ref="A4:A5"/>
    <mergeCell ref="B4:B5"/>
    <mergeCell ref="C4:C5"/>
    <mergeCell ref="D4:J4"/>
    <mergeCell ref="K4:K5"/>
    <mergeCell ref="L4:R4"/>
    <mergeCell ref="C3:J3"/>
  </mergeCells>
  <pageMargins left="0.4" right="0.36" top="0.45" bottom="0.49" header="0.31496062992125984" footer="0.31496062992125984"/>
  <pageSetup paperSize="9" scale="77"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2C44-344D-406E-9027-99964C44B03A}">
  <sheetPr>
    <tabColor rgb="FFFF0000"/>
  </sheetPr>
  <dimension ref="A1:R12"/>
  <sheetViews>
    <sheetView view="pageBreakPreview" zoomScale="115" zoomScaleSheetLayoutView="115" workbookViewId="0">
      <selection activeCell="K8" sqref="K8:K12"/>
    </sheetView>
  </sheetViews>
  <sheetFormatPr defaultRowHeight="15.75"/>
  <cols>
    <col min="1" max="1" width="3.5" customWidth="1"/>
    <col min="2" max="2" width="16.375" customWidth="1"/>
    <col min="3" max="3" width="8.375" customWidth="1"/>
    <col min="4" max="8" width="7.25" customWidth="1"/>
    <col min="9" max="9" width="8.75" customWidth="1"/>
    <col min="10" max="10" width="7.25" customWidth="1"/>
    <col min="11" max="11" width="10.625" customWidth="1"/>
    <col min="12" max="18" width="10.25" customWidth="1"/>
  </cols>
  <sheetData>
    <row r="1" spans="1:18" s="246" customFormat="1" ht="21.75" customHeight="1">
      <c r="A1" s="561" t="s">
        <v>356</v>
      </c>
      <c r="B1" s="561"/>
      <c r="C1" s="561"/>
      <c r="D1" s="561"/>
      <c r="E1" s="561"/>
      <c r="F1" s="561"/>
      <c r="G1" s="561"/>
      <c r="H1" s="561"/>
      <c r="I1" s="561"/>
      <c r="J1" s="561"/>
      <c r="K1" s="561"/>
      <c r="L1" s="561"/>
      <c r="M1" s="561"/>
      <c r="N1" s="561"/>
      <c r="O1" s="561"/>
      <c r="P1" s="561"/>
      <c r="Q1" s="561"/>
      <c r="R1" s="561"/>
    </row>
    <row r="2" spans="1:18" s="246" customFormat="1" ht="21.75" customHeight="1">
      <c r="A2" s="562" t="s">
        <v>346</v>
      </c>
      <c r="B2" s="562"/>
      <c r="C2" s="562"/>
      <c r="D2" s="562"/>
      <c r="E2" s="562"/>
      <c r="F2" s="562"/>
      <c r="G2" s="562"/>
      <c r="H2" s="562"/>
      <c r="I2" s="562"/>
      <c r="J2" s="562"/>
      <c r="K2" s="562"/>
      <c r="L2" s="562"/>
      <c r="M2" s="562"/>
      <c r="N2" s="562"/>
      <c r="O2" s="562"/>
      <c r="P2" s="562"/>
      <c r="Q2" s="562"/>
      <c r="R2" s="562"/>
    </row>
    <row r="3" spans="1:18">
      <c r="C3" s="568"/>
      <c r="D3" s="568"/>
      <c r="E3" s="568"/>
      <c r="F3" s="568"/>
      <c r="G3" s="568"/>
      <c r="H3" s="568"/>
      <c r="I3" s="568"/>
      <c r="J3" s="568"/>
      <c r="K3" s="261"/>
      <c r="O3" s="569" t="s">
        <v>353</v>
      </c>
      <c r="P3" s="569"/>
      <c r="Q3" s="569"/>
      <c r="R3" s="569"/>
    </row>
    <row r="4" spans="1:18" ht="15.75" customHeight="1">
      <c r="A4" s="439" t="s">
        <v>347</v>
      </c>
      <c r="B4" s="454" t="s">
        <v>348</v>
      </c>
      <c r="C4" s="454" t="s">
        <v>357</v>
      </c>
      <c r="D4" s="564" t="s">
        <v>354</v>
      </c>
      <c r="E4" s="564"/>
      <c r="F4" s="564"/>
      <c r="G4" s="564"/>
      <c r="H4" s="564"/>
      <c r="I4" s="564"/>
      <c r="J4" s="564"/>
      <c r="K4" s="454" t="s">
        <v>358</v>
      </c>
      <c r="L4" s="564" t="s">
        <v>354</v>
      </c>
      <c r="M4" s="564"/>
      <c r="N4" s="564"/>
      <c r="O4" s="564"/>
      <c r="P4" s="564"/>
      <c r="Q4" s="564"/>
      <c r="R4" s="564"/>
    </row>
    <row r="5" spans="1:18" ht="88.5" customHeight="1">
      <c r="A5" s="441"/>
      <c r="B5" s="454"/>
      <c r="C5" s="454"/>
      <c r="D5" s="247" t="s">
        <v>32</v>
      </c>
      <c r="E5" s="248" t="s">
        <v>34</v>
      </c>
      <c r="F5" s="247" t="s">
        <v>31</v>
      </c>
      <c r="G5" s="247" t="s">
        <v>33</v>
      </c>
      <c r="H5" s="248" t="s">
        <v>30</v>
      </c>
      <c r="I5" s="247" t="s">
        <v>291</v>
      </c>
      <c r="J5" s="247" t="s">
        <v>282</v>
      </c>
      <c r="K5" s="454"/>
      <c r="L5" s="247" t="s">
        <v>32</v>
      </c>
      <c r="M5" s="248" t="s">
        <v>34</v>
      </c>
      <c r="N5" s="247" t="s">
        <v>31</v>
      </c>
      <c r="O5" s="247" t="s">
        <v>33</v>
      </c>
      <c r="P5" s="248" t="s">
        <v>30</v>
      </c>
      <c r="Q5" s="247" t="s">
        <v>291</v>
      </c>
      <c r="R5" s="247" t="s">
        <v>282</v>
      </c>
    </row>
    <row r="6" spans="1:18" ht="15.75" customHeight="1">
      <c r="A6" s="245"/>
      <c r="B6" s="245" t="s">
        <v>3</v>
      </c>
      <c r="C6" s="249">
        <v>1</v>
      </c>
      <c r="D6" s="250">
        <v>2</v>
      </c>
      <c r="E6" s="249">
        <v>3</v>
      </c>
      <c r="F6" s="250">
        <v>4</v>
      </c>
      <c r="G6" s="249">
        <v>5</v>
      </c>
      <c r="H6" s="250">
        <v>6</v>
      </c>
      <c r="I6" s="249">
        <v>7</v>
      </c>
      <c r="J6" s="250">
        <v>8</v>
      </c>
      <c r="K6" s="249">
        <v>9</v>
      </c>
      <c r="L6" s="250">
        <v>10</v>
      </c>
      <c r="M6" s="249">
        <v>11</v>
      </c>
      <c r="N6" s="250">
        <v>12</v>
      </c>
      <c r="O6" s="249">
        <v>13</v>
      </c>
      <c r="P6" s="250">
        <v>14</v>
      </c>
      <c r="Q6" s="249">
        <v>15</v>
      </c>
      <c r="R6" s="250">
        <v>16</v>
      </c>
    </row>
    <row r="7" spans="1:18">
      <c r="A7" s="251"/>
      <c r="B7" s="252" t="s">
        <v>12</v>
      </c>
      <c r="C7" s="298">
        <f>C8+C9</f>
        <v>0</v>
      </c>
      <c r="D7" s="298">
        <f t="shared" ref="D7:R7" si="0">D8+D9</f>
        <v>0</v>
      </c>
      <c r="E7" s="298">
        <f t="shared" si="0"/>
        <v>0</v>
      </c>
      <c r="F7" s="298">
        <f t="shared" si="0"/>
        <v>0</v>
      </c>
      <c r="G7" s="298">
        <f t="shared" si="0"/>
        <v>0</v>
      </c>
      <c r="H7" s="298">
        <f t="shared" si="0"/>
        <v>0</v>
      </c>
      <c r="I7" s="298">
        <f t="shared" si="0"/>
        <v>0</v>
      </c>
      <c r="J7" s="298">
        <f t="shared" si="0"/>
        <v>0</v>
      </c>
      <c r="K7" s="298">
        <f t="shared" si="0"/>
        <v>0</v>
      </c>
      <c r="L7" s="298">
        <f t="shared" si="0"/>
        <v>0</v>
      </c>
      <c r="M7" s="298">
        <f t="shared" si="0"/>
        <v>0</v>
      </c>
      <c r="N7" s="298">
        <f t="shared" si="0"/>
        <v>0</v>
      </c>
      <c r="O7" s="298">
        <f t="shared" si="0"/>
        <v>0</v>
      </c>
      <c r="P7" s="298">
        <f t="shared" si="0"/>
        <v>0</v>
      </c>
      <c r="Q7" s="298">
        <f t="shared" si="0"/>
        <v>0</v>
      </c>
      <c r="R7" s="298">
        <f t="shared" si="0"/>
        <v>0</v>
      </c>
    </row>
    <row r="8" spans="1:18">
      <c r="A8" s="31" t="s">
        <v>0</v>
      </c>
      <c r="B8" s="32" t="s">
        <v>127</v>
      </c>
      <c r="C8" s="299">
        <f>SUM(D8:J8)</f>
        <v>0</v>
      </c>
      <c r="D8" s="254"/>
      <c r="E8" s="258"/>
      <c r="F8" s="259"/>
      <c r="G8" s="254"/>
      <c r="H8" s="254"/>
      <c r="I8" s="259"/>
      <c r="J8" s="254"/>
      <c r="K8" s="297">
        <f>SUM(L8:R8)</f>
        <v>0</v>
      </c>
      <c r="L8" s="254"/>
      <c r="M8" s="254"/>
      <c r="N8" s="254"/>
      <c r="O8" s="254"/>
      <c r="P8" s="254"/>
      <c r="Q8" s="254"/>
      <c r="R8" s="254"/>
    </row>
    <row r="9" spans="1:18">
      <c r="A9" s="31" t="s">
        <v>1</v>
      </c>
      <c r="B9" s="32" t="s">
        <v>8</v>
      </c>
      <c r="C9" s="299">
        <f t="shared" ref="C9:C12" si="1">SUM(D9:J9)</f>
        <v>0</v>
      </c>
      <c r="D9" s="254"/>
      <c r="E9" s="258"/>
      <c r="F9" s="259"/>
      <c r="G9" s="254"/>
      <c r="H9" s="254"/>
      <c r="I9" s="259"/>
      <c r="J9" s="254"/>
      <c r="K9" s="297">
        <f t="shared" ref="K9:K12" si="2">SUM(L9:R9)</f>
        <v>0</v>
      </c>
      <c r="L9" s="254"/>
      <c r="M9" s="254"/>
      <c r="N9" s="254"/>
      <c r="O9" s="254"/>
      <c r="P9" s="254"/>
      <c r="Q9" s="254"/>
      <c r="R9" s="254"/>
    </row>
    <row r="10" spans="1:18">
      <c r="A10" s="33" t="s">
        <v>13</v>
      </c>
      <c r="B10" s="34" t="s">
        <v>95</v>
      </c>
      <c r="C10" s="299">
        <f t="shared" si="1"/>
        <v>0</v>
      </c>
      <c r="D10" s="254"/>
      <c r="E10" s="258"/>
      <c r="F10" s="259"/>
      <c r="G10" s="254"/>
      <c r="H10" s="254"/>
      <c r="I10" s="259"/>
      <c r="J10" s="254"/>
      <c r="K10" s="297">
        <f t="shared" si="2"/>
        <v>0</v>
      </c>
      <c r="L10" s="254"/>
      <c r="M10" s="254"/>
      <c r="N10" s="254"/>
      <c r="O10" s="254"/>
      <c r="P10" s="254"/>
      <c r="Q10" s="254"/>
      <c r="R10" s="254"/>
    </row>
    <row r="11" spans="1:18">
      <c r="A11" s="33" t="s">
        <v>14</v>
      </c>
      <c r="B11" s="34" t="s">
        <v>95</v>
      </c>
      <c r="C11" s="299">
        <f t="shared" si="1"/>
        <v>0</v>
      </c>
      <c r="D11" s="254"/>
      <c r="E11" s="258"/>
      <c r="F11" s="259"/>
      <c r="G11" s="254"/>
      <c r="H11" s="254"/>
      <c r="I11" s="259"/>
      <c r="J11" s="254"/>
      <c r="K11" s="297">
        <f t="shared" si="2"/>
        <v>0</v>
      </c>
      <c r="L11" s="254"/>
      <c r="M11" s="254"/>
      <c r="N11" s="254"/>
      <c r="O11" s="254"/>
      <c r="P11" s="254"/>
      <c r="Q11" s="254"/>
      <c r="R11" s="254"/>
    </row>
    <row r="12" spans="1:18">
      <c r="A12" s="33" t="s">
        <v>19</v>
      </c>
      <c r="B12" s="34" t="s">
        <v>95</v>
      </c>
      <c r="C12" s="299">
        <f t="shared" si="1"/>
        <v>0</v>
      </c>
      <c r="D12" s="254"/>
      <c r="E12" s="258"/>
      <c r="F12" s="259"/>
      <c r="G12" s="254"/>
      <c r="H12" s="254"/>
      <c r="I12" s="259"/>
      <c r="J12" s="254"/>
      <c r="K12" s="297">
        <f t="shared" si="2"/>
        <v>0</v>
      </c>
      <c r="L12" s="254"/>
      <c r="M12" s="254"/>
      <c r="N12" s="254"/>
      <c r="O12" s="254"/>
      <c r="P12" s="254"/>
      <c r="Q12" s="254"/>
      <c r="R12" s="254"/>
    </row>
  </sheetData>
  <sheetProtection formatCells="0" formatColumns="0" formatRows="0" insertColumns="0" insertRows="0"/>
  <mergeCells count="10">
    <mergeCell ref="A1:R1"/>
    <mergeCell ref="A2:R2"/>
    <mergeCell ref="O3:R3"/>
    <mergeCell ref="A4:A5"/>
    <mergeCell ref="B4:B5"/>
    <mergeCell ref="C4:C5"/>
    <mergeCell ref="D4:J4"/>
    <mergeCell ref="K4:K5"/>
    <mergeCell ref="L4:R4"/>
    <mergeCell ref="C3:J3"/>
  </mergeCells>
  <pageMargins left="0.4" right="0.36" top="0.45" bottom="0.49" header="0.31496062992125984" footer="0.31496062992125984"/>
  <pageSetup paperSize="9" scale="7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7a63ae98c9331042c85a0ce3caf3b722">
  <xsd:schema xmlns:xsd="http://www.w3.org/2001/XMLSchema" xmlns:p="http://schemas.microsoft.com/office/2006/metadata/properties" targetNamespace="http://schemas.microsoft.com/office/2006/metadata/properties" ma:root="true" ma:fieldsID="643ad641ad674e858ec36190b61f65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611B8C60-BEDB-4B3A-9781-FB207F0A88EC}">
  <ds:schemaRefs>
    <ds:schemaRef ds:uri="http://schemas.microsoft.com/sharepoint/v3/contenttype/forms"/>
  </ds:schemaRefs>
</ds:datastoreItem>
</file>

<file path=customXml/itemProps2.xml><?xml version="1.0" encoding="utf-8"?>
<ds:datastoreItem xmlns:ds="http://schemas.openxmlformats.org/officeDocument/2006/customXml" ds:itemID="{206533C2-B572-4FC6-A925-D4AF85EF53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9100B85-D319-4C03-B929-AF96AC6D3C95}">
  <ds:schemaRef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21</vt:i4>
      </vt:variant>
    </vt:vector>
  </HeadingPairs>
  <TitlesOfParts>
    <vt:vector size="38" baseType="lpstr">
      <vt:lpstr>TT</vt:lpstr>
      <vt:lpstr>01</vt:lpstr>
      <vt:lpstr>PT01</vt:lpstr>
      <vt:lpstr>02</vt:lpstr>
      <vt:lpstr>PT02</vt:lpstr>
      <vt:lpstr>03</vt:lpstr>
      <vt:lpstr>04</vt:lpstr>
      <vt:lpstr>05</vt:lpstr>
      <vt:lpstr>06</vt:lpstr>
      <vt:lpstr>07</vt:lpstr>
      <vt:lpstr>08</vt:lpstr>
      <vt:lpstr>09</vt:lpstr>
      <vt:lpstr>10</vt:lpstr>
      <vt:lpstr>11</vt:lpstr>
      <vt:lpstr>12</vt:lpstr>
      <vt:lpstr>PLViecChuaDieuKien</vt:lpstr>
      <vt:lpstr>PLTienChuaDieuKien</vt:lpstr>
      <vt:lpstr>'08'!_Hlk145312109</vt:lpstr>
      <vt:lpstr>'01'!OLE_LINK1</vt:lpstr>
      <vt:lpstr>'01'!Print_Area</vt:lpstr>
      <vt:lpstr>'02'!Print_Area</vt:lpstr>
      <vt:lpstr>'03'!Print_Area</vt:lpstr>
      <vt:lpstr>'04'!Print_Area</vt:lpstr>
      <vt:lpstr>'05'!Print_Area</vt:lpstr>
      <vt:lpstr>'06'!Print_Area</vt:lpstr>
      <vt:lpstr>'07'!Print_Area</vt:lpstr>
      <vt:lpstr>'08'!Print_Area</vt:lpstr>
      <vt:lpstr>'09'!Print_Area</vt:lpstr>
      <vt:lpstr>'10'!Print_Area</vt:lpstr>
      <vt:lpstr>'11'!Print_Area</vt:lpstr>
      <vt:lpstr>'12'!Print_Area</vt:lpstr>
      <vt:lpstr>'PT01'!Print_Area</vt:lpstr>
      <vt:lpstr>'PT02'!Print_Area</vt:lpstr>
      <vt:lpstr>TT!Print_Area</vt:lpstr>
      <vt:lpstr>PLTienChuaDieuKien!Print_Titles</vt:lpstr>
      <vt:lpstr>PLViecChuaDieuKien!Print_Titles</vt:lpstr>
      <vt:lpstr>'PT01'!Print_Titles</vt:lpstr>
      <vt:lpstr>'PT02'!Print_Titles</vt:lpstr>
    </vt:vector>
  </TitlesOfParts>
  <Company>456</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Đinh Nam Hải</cp:lastModifiedBy>
  <cp:lastPrinted>2024-07-05T07:04:08Z</cp:lastPrinted>
  <dcterms:created xsi:type="dcterms:W3CDTF">2004-03-07T02:36:29Z</dcterms:created>
  <dcterms:modified xsi:type="dcterms:W3CDTF">2024-07-08T06:23:28Z</dcterms:modified>
</cp:coreProperties>
</file>